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71EC8E71-0297-491A-A992-5DFD1C4247EB}"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NN'!$A$1:$R$104</definedName>
    <definedName name="_xlnm._FilterDatabase" localSheetId="0" hidden="1">'ĐẤT PNN'!$A$2:$AI$104</definedName>
    <definedName name="_xlnm.Print_Area" localSheetId="1">'ĐẤT NN'!$A$1:$S$104</definedName>
    <definedName name="_xlnm.Print_Area" localSheetId="0">'ĐẤT PNN'!$A$1:$N$104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 i="2" l="1"/>
  <c r="L5" i="2"/>
  <c r="S4" i="2"/>
  <c r="O104" i="2" s="1"/>
  <c r="N4" i="2" l="1"/>
  <c r="N32" i="2"/>
  <c r="O68" i="2"/>
  <c r="O37" i="2"/>
  <c r="O8" i="2"/>
  <c r="N38" i="2"/>
  <c r="N56" i="2"/>
  <c r="O73" i="2"/>
  <c r="O92" i="2"/>
  <c r="N85" i="2"/>
  <c r="N92" i="2"/>
  <c r="O25" i="2"/>
  <c r="O38" i="2"/>
  <c r="O56" i="2"/>
  <c r="N74" i="2"/>
  <c r="N93" i="2"/>
  <c r="N67" i="2"/>
  <c r="O20" i="2"/>
  <c r="N55" i="2"/>
  <c r="N73" i="2"/>
  <c r="N26" i="2"/>
  <c r="O93" i="2"/>
  <c r="O13" i="2"/>
  <c r="O26" i="2"/>
  <c r="O43" i="2"/>
  <c r="N61" i="2"/>
  <c r="N79" i="2"/>
  <c r="N99" i="2"/>
  <c r="N19" i="2"/>
  <c r="O7" i="2"/>
  <c r="N37" i="2"/>
  <c r="N21" i="2"/>
  <c r="O55" i="2"/>
  <c r="N25" i="2"/>
  <c r="N9" i="2"/>
  <c r="N13" i="2"/>
  <c r="N43" i="2"/>
  <c r="N57" i="2"/>
  <c r="O74" i="2"/>
  <c r="N14" i="2"/>
  <c r="N27" i="2"/>
  <c r="N44" i="2"/>
  <c r="O61" i="2"/>
  <c r="O79" i="2"/>
  <c r="O99" i="2"/>
  <c r="O49" i="2"/>
  <c r="O86" i="2"/>
  <c r="N8" i="2"/>
  <c r="O14" i="2"/>
  <c r="N31" i="2"/>
  <c r="O44" i="2"/>
  <c r="N62" i="2"/>
  <c r="N80" i="2"/>
  <c r="N100" i="2"/>
  <c r="N15" i="2"/>
  <c r="O31" i="2"/>
  <c r="N49" i="2"/>
  <c r="O62" i="2"/>
  <c r="O80" i="2"/>
  <c r="O100" i="2"/>
  <c r="O19" i="2"/>
  <c r="O32" i="2"/>
  <c r="N50" i="2"/>
  <c r="O67" i="2"/>
  <c r="O85" i="2"/>
  <c r="N7" i="2"/>
  <c r="N20" i="2"/>
  <c r="N33" i="2"/>
  <c r="O50" i="2"/>
  <c r="N68" i="2"/>
  <c r="N86" i="2"/>
  <c r="O27" i="2"/>
  <c r="O51" i="2"/>
  <c r="O63" i="2"/>
  <c r="O69" i="2"/>
  <c r="O75" i="2"/>
  <c r="O81" i="2"/>
  <c r="O87" i="2"/>
  <c r="O94" i="2"/>
  <c r="O101" i="2"/>
  <c r="N51" i="2"/>
  <c r="N101" i="2"/>
  <c r="N52" i="2"/>
  <c r="N76" i="2"/>
  <c r="N82" i="2"/>
  <c r="N95" i="2"/>
  <c r="N102" i="2"/>
  <c r="N45" i="2"/>
  <c r="N75" i="2"/>
  <c r="N87" i="2"/>
  <c r="O15" i="2"/>
  <c r="O39" i="2"/>
  <c r="O4" i="2"/>
  <c r="N22" i="2"/>
  <c r="N40" i="2"/>
  <c r="N58" i="2"/>
  <c r="N88" i="2"/>
  <c r="O10" i="2"/>
  <c r="O16" i="2"/>
  <c r="O22" i="2"/>
  <c r="O28" i="2"/>
  <c r="O34" i="2"/>
  <c r="O40" i="2"/>
  <c r="O46" i="2"/>
  <c r="O52" i="2"/>
  <c r="O58" i="2"/>
  <c r="O64" i="2"/>
  <c r="O70" i="2"/>
  <c r="O76" i="2"/>
  <c r="O82" i="2"/>
  <c r="O88" i="2"/>
  <c r="O95" i="2"/>
  <c r="O102" i="2"/>
  <c r="N63" i="2"/>
  <c r="N81" i="2"/>
  <c r="O9" i="2"/>
  <c r="O33" i="2"/>
  <c r="O57" i="2"/>
  <c r="N16" i="2"/>
  <c r="N34" i="2"/>
  <c r="N70" i="2"/>
  <c r="N5" i="2"/>
  <c r="N17" i="2"/>
  <c r="N23" i="2"/>
  <c r="N29" i="2"/>
  <c r="N41" i="2"/>
  <c r="N53" i="2"/>
  <c r="N65" i="2"/>
  <c r="N71" i="2"/>
  <c r="N83" i="2"/>
  <c r="N96" i="2"/>
  <c r="O5" i="2"/>
  <c r="O17" i="2"/>
  <c r="O29" i="2"/>
  <c r="O41" i="2"/>
  <c r="O59" i="2"/>
  <c r="O71" i="2"/>
  <c r="O77" i="2"/>
  <c r="O83" i="2"/>
  <c r="O96" i="2"/>
  <c r="N6" i="2"/>
  <c r="N12" i="2"/>
  <c r="N18" i="2"/>
  <c r="N24" i="2"/>
  <c r="N30" i="2"/>
  <c r="N36" i="2"/>
  <c r="N42" i="2"/>
  <c r="N48" i="2"/>
  <c r="N54" i="2"/>
  <c r="N60" i="2"/>
  <c r="N66" i="2"/>
  <c r="N72" i="2"/>
  <c r="N78" i="2"/>
  <c r="N84" i="2"/>
  <c r="N90" i="2"/>
  <c r="N97" i="2"/>
  <c r="N104" i="2"/>
  <c r="N39" i="2"/>
  <c r="N69" i="2"/>
  <c r="N94" i="2"/>
  <c r="O21" i="2"/>
  <c r="O45" i="2"/>
  <c r="N10" i="2"/>
  <c r="N28" i="2"/>
  <c r="N46" i="2"/>
  <c r="N64" i="2"/>
  <c r="N11" i="2"/>
  <c r="N35" i="2"/>
  <c r="N47" i="2"/>
  <c r="N59" i="2"/>
  <c r="N77" i="2"/>
  <c r="N89" i="2"/>
  <c r="N103" i="2"/>
  <c r="O11" i="2"/>
  <c r="O23" i="2"/>
  <c r="O35" i="2"/>
  <c r="O47" i="2"/>
  <c r="O53" i="2"/>
  <c r="O65" i="2"/>
  <c r="O89" i="2"/>
  <c r="O103" i="2"/>
  <c r="O6" i="2"/>
  <c r="O12" i="2"/>
  <c r="O18" i="2"/>
  <c r="O24" i="2"/>
  <c r="O30" i="2"/>
  <c r="O36" i="2"/>
  <c r="O42" i="2"/>
  <c r="O48" i="2"/>
  <c r="O54" i="2"/>
  <c r="O60" i="2"/>
  <c r="O66" i="2"/>
  <c r="O72" i="2"/>
  <c r="O78" i="2"/>
  <c r="O84" i="2"/>
  <c r="O90" i="2"/>
  <c r="O97" i="2"/>
  <c r="M4" i="2" l="1"/>
  <c r="M104" i="2" l="1"/>
  <c r="M103" i="2"/>
  <c r="M102" i="2"/>
  <c r="M101" i="2"/>
  <c r="M100" i="2"/>
  <c r="M99" i="2"/>
  <c r="M97" i="2"/>
  <c r="M96" i="2"/>
  <c r="M95" i="2"/>
  <c r="M94" i="2"/>
  <c r="M93" i="2"/>
  <c r="M92"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M6" i="2"/>
  <c r="L104" i="2"/>
  <c r="R104" i="2" s="1"/>
  <c r="L103" i="2"/>
  <c r="R103" i="2" s="1"/>
  <c r="L102" i="2"/>
  <c r="R102" i="2" s="1"/>
  <c r="L101" i="2"/>
  <c r="R101" i="2" s="1"/>
  <c r="L100" i="2"/>
  <c r="R100" i="2" s="1"/>
  <c r="L99" i="2"/>
  <c r="R99" i="2" s="1"/>
  <c r="L97" i="2"/>
  <c r="R97" i="2" s="1"/>
  <c r="L96" i="2"/>
  <c r="R96" i="2" s="1"/>
  <c r="L95" i="2"/>
  <c r="R95" i="2" s="1"/>
  <c r="L94" i="2"/>
  <c r="R94" i="2" s="1"/>
  <c r="L93" i="2"/>
  <c r="R93" i="2" s="1"/>
  <c r="L92" i="2"/>
  <c r="R92" i="2" s="1"/>
  <c r="L90" i="2"/>
  <c r="R90" i="2" s="1"/>
  <c r="L89" i="2"/>
  <c r="R89" i="2" s="1"/>
  <c r="L88" i="2"/>
  <c r="R88" i="2" s="1"/>
  <c r="L87" i="2"/>
  <c r="R87" i="2" s="1"/>
  <c r="L86" i="2"/>
  <c r="R86" i="2" s="1"/>
  <c r="L85" i="2"/>
  <c r="R85" i="2" s="1"/>
  <c r="L84" i="2"/>
  <c r="R84" i="2" s="1"/>
  <c r="L83" i="2"/>
  <c r="R83" i="2" s="1"/>
  <c r="L82" i="2"/>
  <c r="R82" i="2" s="1"/>
  <c r="L81" i="2"/>
  <c r="R81" i="2" s="1"/>
  <c r="L80" i="2"/>
  <c r="R80" i="2" s="1"/>
  <c r="L79" i="2"/>
  <c r="R79" i="2" s="1"/>
  <c r="L78" i="2"/>
  <c r="R78" i="2" s="1"/>
  <c r="L77" i="2"/>
  <c r="R77" i="2" s="1"/>
  <c r="L76" i="2"/>
  <c r="R76" i="2" s="1"/>
  <c r="L75" i="2"/>
  <c r="R75" i="2" s="1"/>
  <c r="L74" i="2"/>
  <c r="R74" i="2" s="1"/>
  <c r="L73" i="2"/>
  <c r="R73" i="2" s="1"/>
  <c r="L72" i="2"/>
  <c r="R72" i="2" s="1"/>
  <c r="L71" i="2"/>
  <c r="R71" i="2" s="1"/>
  <c r="L70" i="2"/>
  <c r="R70" i="2" s="1"/>
  <c r="L69" i="2"/>
  <c r="R69" i="2" s="1"/>
  <c r="L68" i="2"/>
  <c r="R68" i="2" s="1"/>
  <c r="L67" i="2"/>
  <c r="R67" i="2" s="1"/>
  <c r="L66" i="2"/>
  <c r="R66" i="2" s="1"/>
  <c r="L65" i="2"/>
  <c r="R65" i="2" s="1"/>
  <c r="L64" i="2"/>
  <c r="R64" i="2" s="1"/>
  <c r="L63" i="2"/>
  <c r="R63" i="2" s="1"/>
  <c r="L62" i="2"/>
  <c r="R62" i="2" s="1"/>
  <c r="L61" i="2"/>
  <c r="R61" i="2" s="1"/>
  <c r="L60" i="2"/>
  <c r="R60" i="2" s="1"/>
  <c r="L59" i="2"/>
  <c r="R59" i="2" s="1"/>
  <c r="L58" i="2"/>
  <c r="R58" i="2" s="1"/>
  <c r="L57" i="2"/>
  <c r="R57" i="2" s="1"/>
  <c r="L56" i="2"/>
  <c r="R56" i="2" s="1"/>
  <c r="L55" i="2"/>
  <c r="R55" i="2" s="1"/>
  <c r="L54" i="2"/>
  <c r="R54" i="2" s="1"/>
  <c r="L53" i="2"/>
  <c r="R53" i="2" s="1"/>
  <c r="L52" i="2"/>
  <c r="R52" i="2" s="1"/>
  <c r="L51" i="2"/>
  <c r="R51" i="2" s="1"/>
  <c r="L50" i="2"/>
  <c r="R50" i="2" s="1"/>
  <c r="L49" i="2"/>
  <c r="R49" i="2" s="1"/>
  <c r="L48" i="2"/>
  <c r="R48" i="2" s="1"/>
  <c r="L47" i="2"/>
  <c r="R47" i="2" s="1"/>
  <c r="L46" i="2"/>
  <c r="R46" i="2" s="1"/>
  <c r="L45" i="2"/>
  <c r="R45" i="2" s="1"/>
  <c r="L44" i="2"/>
  <c r="R44" i="2" s="1"/>
  <c r="L43" i="2"/>
  <c r="R43" i="2" s="1"/>
  <c r="L42" i="2"/>
  <c r="R42" i="2" s="1"/>
  <c r="L41" i="2"/>
  <c r="R41" i="2" s="1"/>
  <c r="L40" i="2"/>
  <c r="R40" i="2" s="1"/>
  <c r="L39" i="2"/>
  <c r="R39" i="2" s="1"/>
  <c r="L38" i="2"/>
  <c r="R38" i="2" s="1"/>
  <c r="L37" i="2"/>
  <c r="R37" i="2" s="1"/>
  <c r="L36" i="2"/>
  <c r="R36" i="2" s="1"/>
  <c r="L35" i="2"/>
  <c r="R35" i="2" s="1"/>
  <c r="L34" i="2"/>
  <c r="R34" i="2" s="1"/>
  <c r="L33" i="2"/>
  <c r="R33" i="2" s="1"/>
  <c r="L32" i="2"/>
  <c r="R32" i="2" s="1"/>
  <c r="L31" i="2"/>
  <c r="R31" i="2" s="1"/>
  <c r="L30" i="2"/>
  <c r="R30" i="2" s="1"/>
  <c r="L29" i="2"/>
  <c r="R29" i="2" s="1"/>
  <c r="L28" i="2"/>
  <c r="R28" i="2" s="1"/>
  <c r="L27" i="2"/>
  <c r="R27" i="2" s="1"/>
  <c r="L26" i="2"/>
  <c r="R26" i="2" s="1"/>
  <c r="L25" i="2"/>
  <c r="R25" i="2" s="1"/>
  <c r="L24" i="2"/>
  <c r="R24" i="2" s="1"/>
  <c r="L23" i="2"/>
  <c r="R23" i="2" s="1"/>
  <c r="L22" i="2"/>
  <c r="R22" i="2" s="1"/>
  <c r="L21" i="2"/>
  <c r="R21" i="2" s="1"/>
  <c r="L20" i="2"/>
  <c r="R20" i="2" s="1"/>
  <c r="L19" i="2"/>
  <c r="R19" i="2" s="1"/>
  <c r="L18" i="2"/>
  <c r="R18" i="2" s="1"/>
  <c r="L17" i="2"/>
  <c r="R17" i="2" s="1"/>
  <c r="L16" i="2"/>
  <c r="R16" i="2" s="1"/>
  <c r="L15" i="2"/>
  <c r="R15" i="2" s="1"/>
  <c r="L14" i="2"/>
  <c r="R14" i="2" s="1"/>
  <c r="L13" i="2"/>
  <c r="R13" i="2" s="1"/>
  <c r="L12" i="2"/>
  <c r="R12" i="2" s="1"/>
  <c r="L11" i="2"/>
  <c r="R11" i="2" s="1"/>
  <c r="L10" i="2"/>
  <c r="R10" i="2" s="1"/>
  <c r="L9" i="2"/>
  <c r="R9" i="2" s="1"/>
  <c r="L8" i="2"/>
  <c r="R8" i="2" s="1"/>
  <c r="L7" i="2"/>
  <c r="R7" i="2" s="1"/>
  <c r="L6" i="2"/>
  <c r="R6" i="2" s="1"/>
  <c r="R5" i="2"/>
  <c r="L4" i="2"/>
  <c r="R4" i="2" s="1"/>
  <c r="E31" i="2"/>
  <c r="B5" i="2"/>
  <c r="C5" i="2"/>
  <c r="D5" i="2"/>
  <c r="E5" i="2"/>
  <c r="B6" i="2"/>
  <c r="C6" i="2"/>
  <c r="D6" i="2"/>
  <c r="E6" i="2"/>
  <c r="B7" i="2"/>
  <c r="C7" i="2"/>
  <c r="D7" i="2"/>
  <c r="E7" i="2"/>
  <c r="B8" i="2"/>
  <c r="C8" i="2"/>
  <c r="D8" i="2"/>
  <c r="E8" i="2"/>
  <c r="B9" i="2"/>
  <c r="C9" i="2"/>
  <c r="D9" i="2"/>
  <c r="E9" i="2"/>
  <c r="B10" i="2"/>
  <c r="C10" i="2"/>
  <c r="D10" i="2"/>
  <c r="E10" i="2"/>
  <c r="B11" i="2"/>
  <c r="C11" i="2"/>
  <c r="D11" i="2"/>
  <c r="E11" i="2"/>
  <c r="B12" i="2"/>
  <c r="C12" i="2"/>
  <c r="D12" i="2"/>
  <c r="E12" i="2"/>
  <c r="B13" i="2"/>
  <c r="C13" i="2"/>
  <c r="D13" i="2"/>
  <c r="E13" i="2"/>
  <c r="B14" i="2"/>
  <c r="C14" i="2"/>
  <c r="D14" i="2"/>
  <c r="E14" i="2"/>
  <c r="B15" i="2"/>
  <c r="C15" i="2"/>
  <c r="D15" i="2"/>
  <c r="E15" i="2"/>
  <c r="B16" i="2"/>
  <c r="C16" i="2"/>
  <c r="D16" i="2"/>
  <c r="E16" i="2"/>
  <c r="B17" i="2"/>
  <c r="C17" i="2"/>
  <c r="D17" i="2"/>
  <c r="E17" i="2"/>
  <c r="B18" i="2"/>
  <c r="C18" i="2"/>
  <c r="D18" i="2"/>
  <c r="E18" i="2"/>
  <c r="B19" i="2"/>
  <c r="C19" i="2"/>
  <c r="D19" i="2"/>
  <c r="E19" i="2"/>
  <c r="B20" i="2"/>
  <c r="C20" i="2"/>
  <c r="D20" i="2"/>
  <c r="E20" i="2"/>
  <c r="B21" i="2"/>
  <c r="C21" i="2"/>
  <c r="D21" i="2"/>
  <c r="E21" i="2"/>
  <c r="B22" i="2"/>
  <c r="C22" i="2"/>
  <c r="D22" i="2"/>
  <c r="E22" i="2"/>
  <c r="B23" i="2"/>
  <c r="C23" i="2"/>
  <c r="D23" i="2"/>
  <c r="B24" i="2"/>
  <c r="C24" i="2"/>
  <c r="D24" i="2"/>
  <c r="E24" i="2"/>
  <c r="B25" i="2"/>
  <c r="C25" i="2"/>
  <c r="D25" i="2"/>
  <c r="E25" i="2"/>
  <c r="B26" i="2"/>
  <c r="C26" i="2"/>
  <c r="D26" i="2"/>
  <c r="B27" i="2"/>
  <c r="C27" i="2"/>
  <c r="D27" i="2"/>
  <c r="E27" i="2"/>
  <c r="B28" i="2"/>
  <c r="C28" i="2"/>
  <c r="D28" i="2"/>
  <c r="E28" i="2"/>
  <c r="B29" i="2"/>
  <c r="C29" i="2"/>
  <c r="D29" i="2"/>
  <c r="B30" i="2"/>
  <c r="C30" i="2"/>
  <c r="D30" i="2"/>
  <c r="E30" i="2"/>
  <c r="B31" i="2"/>
  <c r="C31" i="2"/>
  <c r="D31" i="2"/>
  <c r="B32" i="2"/>
  <c r="C32" i="2"/>
  <c r="D32" i="2"/>
  <c r="E32" i="2"/>
  <c r="B33" i="2"/>
  <c r="C33" i="2"/>
  <c r="D33" i="2"/>
  <c r="E33" i="2"/>
  <c r="B34" i="2"/>
  <c r="C34" i="2"/>
  <c r="D34" i="2"/>
  <c r="E34" i="2"/>
  <c r="B35" i="2"/>
  <c r="C35" i="2"/>
  <c r="D35" i="2"/>
  <c r="E35" i="2"/>
  <c r="B36" i="2"/>
  <c r="C36" i="2"/>
  <c r="D36" i="2"/>
  <c r="E36" i="2"/>
  <c r="B37" i="2"/>
  <c r="C37" i="2"/>
  <c r="D37" i="2"/>
  <c r="E37" i="2"/>
  <c r="B38" i="2"/>
  <c r="C38" i="2"/>
  <c r="D38" i="2"/>
  <c r="E38" i="2"/>
  <c r="B39" i="2"/>
  <c r="C39" i="2"/>
  <c r="D39" i="2"/>
  <c r="E39" i="2"/>
  <c r="B40" i="2"/>
  <c r="C40" i="2"/>
  <c r="D40" i="2"/>
  <c r="B41" i="2"/>
  <c r="C41" i="2"/>
  <c r="D41" i="2"/>
  <c r="B42" i="2"/>
  <c r="C42" i="2"/>
  <c r="D42" i="2"/>
  <c r="B43" i="2"/>
  <c r="C43" i="2"/>
  <c r="D43" i="2"/>
  <c r="B44" i="2"/>
  <c r="C44" i="2"/>
  <c r="D44" i="2"/>
  <c r="B45" i="2"/>
  <c r="C45" i="2"/>
  <c r="D45" i="2"/>
  <c r="B46" i="2"/>
  <c r="C46" i="2"/>
  <c r="D46" i="2"/>
  <c r="B47" i="2"/>
  <c r="C47" i="2"/>
  <c r="D47" i="2"/>
  <c r="B48" i="2"/>
  <c r="C48" i="2"/>
  <c r="D48" i="2"/>
  <c r="B49" i="2"/>
  <c r="C49" i="2"/>
  <c r="D49" i="2"/>
  <c r="B50" i="2"/>
  <c r="C50" i="2"/>
  <c r="D50" i="2"/>
  <c r="B51" i="2"/>
  <c r="C51" i="2"/>
  <c r="D51" i="2"/>
  <c r="B52" i="2"/>
  <c r="C52" i="2"/>
  <c r="D52" i="2"/>
  <c r="B53" i="2"/>
  <c r="C53" i="2"/>
  <c r="D53" i="2"/>
  <c r="B54" i="2"/>
  <c r="C54" i="2"/>
  <c r="D54" i="2"/>
  <c r="E54" i="2"/>
  <c r="B55" i="2"/>
  <c r="C55" i="2"/>
  <c r="D55" i="2"/>
  <c r="E55" i="2"/>
  <c r="B56" i="2"/>
  <c r="C56" i="2"/>
  <c r="D56" i="2"/>
  <c r="E56" i="2"/>
  <c r="B57" i="2"/>
  <c r="C57" i="2"/>
  <c r="D57" i="2"/>
  <c r="E57" i="2"/>
  <c r="B58" i="2"/>
  <c r="C58" i="2"/>
  <c r="D58" i="2"/>
  <c r="E58" i="2"/>
  <c r="B59" i="2"/>
  <c r="C59" i="2"/>
  <c r="D59" i="2"/>
  <c r="E59" i="2"/>
  <c r="B60" i="2"/>
  <c r="C60" i="2"/>
  <c r="D60" i="2"/>
  <c r="E60" i="2"/>
  <c r="B61" i="2"/>
  <c r="C61" i="2"/>
  <c r="D61" i="2"/>
  <c r="E61" i="2"/>
  <c r="B62" i="2"/>
  <c r="C62" i="2"/>
  <c r="D62" i="2"/>
  <c r="E62" i="2"/>
  <c r="B63" i="2"/>
  <c r="C63" i="2"/>
  <c r="D63" i="2"/>
  <c r="E63" i="2"/>
  <c r="B64" i="2"/>
  <c r="C64" i="2"/>
  <c r="D64" i="2"/>
  <c r="E64" i="2"/>
  <c r="B65" i="2"/>
  <c r="C65" i="2"/>
  <c r="D65" i="2"/>
  <c r="E65" i="2"/>
  <c r="B66" i="2"/>
  <c r="C66" i="2"/>
  <c r="D66" i="2"/>
  <c r="E66" i="2"/>
  <c r="B67" i="2"/>
  <c r="C67" i="2"/>
  <c r="D67" i="2"/>
  <c r="E67" i="2"/>
  <c r="B68" i="2"/>
  <c r="C68" i="2"/>
  <c r="D68" i="2"/>
  <c r="E68" i="2"/>
  <c r="B69" i="2"/>
  <c r="C69" i="2"/>
  <c r="D69" i="2"/>
  <c r="E69" i="2"/>
  <c r="B70" i="2"/>
  <c r="C70" i="2"/>
  <c r="D70" i="2"/>
  <c r="E70" i="2"/>
  <c r="B71" i="2"/>
  <c r="C71" i="2"/>
  <c r="D71" i="2"/>
  <c r="E71" i="2"/>
  <c r="B72" i="2"/>
  <c r="C72" i="2"/>
  <c r="D72" i="2"/>
  <c r="E72" i="2"/>
  <c r="B73" i="2"/>
  <c r="C73" i="2"/>
  <c r="D73" i="2"/>
  <c r="E73" i="2"/>
  <c r="B74" i="2"/>
  <c r="C74" i="2"/>
  <c r="D74" i="2"/>
  <c r="E74" i="2"/>
  <c r="B75" i="2"/>
  <c r="C75" i="2"/>
  <c r="D75" i="2"/>
  <c r="E75" i="2"/>
  <c r="B76" i="2"/>
  <c r="C76" i="2"/>
  <c r="D76" i="2"/>
  <c r="E76" i="2"/>
  <c r="B77" i="2"/>
  <c r="C77" i="2"/>
  <c r="D77" i="2"/>
  <c r="E77" i="2"/>
  <c r="B78" i="2"/>
  <c r="C78" i="2"/>
  <c r="D78" i="2"/>
  <c r="E78" i="2"/>
  <c r="B79" i="2"/>
  <c r="C79" i="2"/>
  <c r="D79" i="2"/>
  <c r="E79" i="2"/>
  <c r="B80" i="2"/>
  <c r="C80" i="2"/>
  <c r="D80" i="2"/>
  <c r="E80" i="2"/>
  <c r="B81" i="2"/>
  <c r="C81" i="2"/>
  <c r="D81" i="2"/>
  <c r="E81" i="2"/>
  <c r="B82" i="2"/>
  <c r="C82" i="2"/>
  <c r="D82" i="2"/>
  <c r="E82" i="2"/>
  <c r="B83" i="2"/>
  <c r="C83" i="2"/>
  <c r="D83" i="2"/>
  <c r="E83" i="2"/>
  <c r="B84" i="2"/>
  <c r="C84" i="2"/>
  <c r="D84" i="2"/>
  <c r="E84" i="2"/>
  <c r="B85" i="2"/>
  <c r="C85" i="2"/>
  <c r="D85" i="2"/>
  <c r="E85" i="2"/>
  <c r="B86" i="2"/>
  <c r="C86" i="2"/>
  <c r="D86" i="2"/>
  <c r="E86" i="2"/>
  <c r="B87" i="2"/>
  <c r="C87" i="2"/>
  <c r="D87" i="2"/>
  <c r="E87" i="2"/>
  <c r="B88" i="2"/>
  <c r="C88" i="2"/>
  <c r="D88" i="2"/>
  <c r="E88" i="2"/>
  <c r="B89" i="2"/>
  <c r="C89" i="2"/>
  <c r="D89" i="2"/>
  <c r="E89" i="2"/>
  <c r="B90" i="2"/>
  <c r="C90" i="2"/>
  <c r="D90" i="2"/>
  <c r="E90" i="2"/>
  <c r="E4" i="2"/>
  <c r="D4" i="2"/>
  <c r="C4" i="2"/>
  <c r="B4" i="2"/>
  <c r="L104" i="1"/>
  <c r="L103" i="1"/>
  <c r="L101" i="1"/>
  <c r="L97" i="1"/>
  <c r="L96" i="1"/>
  <c r="L95" i="1"/>
  <c r="L94" i="1"/>
  <c r="L93" i="1"/>
  <c r="M92" i="1"/>
  <c r="L92" i="1"/>
  <c r="L90" i="1"/>
  <c r="L89" i="1"/>
  <c r="L88" i="1"/>
  <c r="L87" i="1"/>
  <c r="L86" i="1"/>
  <c r="L85" i="1"/>
  <c r="L84" i="1"/>
  <c r="L83" i="1"/>
  <c r="L80" i="1"/>
  <c r="L79" i="1"/>
  <c r="L76" i="1"/>
  <c r="L75" i="1"/>
  <c r="L72" i="1"/>
  <c r="L71" i="1"/>
  <c r="L68" i="1"/>
  <c r="L67" i="1"/>
  <c r="L64" i="1"/>
  <c r="L63" i="1"/>
  <c r="L60" i="1"/>
  <c r="L59" i="1"/>
  <c r="L55" i="1"/>
  <c r="L54" i="1"/>
  <c r="L53" i="1"/>
  <c r="L52" i="1"/>
  <c r="L51" i="1"/>
  <c r="L50" i="1"/>
  <c r="L49" i="1"/>
  <c r="L48" i="1"/>
  <c r="L47" i="1"/>
  <c r="L46" i="1"/>
  <c r="L45" i="1"/>
  <c r="N44" i="1"/>
  <c r="L44" i="1"/>
  <c r="L43" i="1"/>
  <c r="L42" i="1"/>
  <c r="L41" i="1"/>
  <c r="L40" i="1"/>
  <c r="L39" i="1"/>
  <c r="L38" i="1"/>
  <c r="L37" i="1"/>
  <c r="L35" i="1"/>
  <c r="L34" i="1"/>
  <c r="L33" i="1"/>
  <c r="L32" i="1"/>
  <c r="L31" i="1"/>
  <c r="L30" i="1"/>
  <c r="L29" i="1"/>
  <c r="L28" i="1"/>
  <c r="L27" i="1"/>
  <c r="L26" i="1"/>
  <c r="L25" i="1"/>
  <c r="L24" i="1"/>
  <c r="L23" i="1"/>
  <c r="L22" i="1"/>
  <c r="L21" i="1"/>
  <c r="L20" i="1"/>
  <c r="L19" i="1"/>
  <c r="L18" i="1"/>
  <c r="L17" i="1"/>
  <c r="L16" i="1"/>
  <c r="L15" i="1"/>
  <c r="L14" i="1"/>
  <c r="N13" i="1"/>
  <c r="L13" i="1"/>
  <c r="L11" i="1"/>
  <c r="L10" i="1"/>
  <c r="L9" i="1"/>
  <c r="L8" i="1"/>
  <c r="L7" i="1"/>
  <c r="L6" i="1"/>
  <c r="L4" i="1"/>
  <c r="J97" i="1"/>
  <c r="M97" i="1" s="1"/>
  <c r="K97" i="1"/>
  <c r="N97" i="1" s="1"/>
  <c r="K104" i="1"/>
  <c r="N104" i="1" s="1"/>
  <c r="J104" i="1"/>
  <c r="M104" i="1" s="1"/>
  <c r="K103" i="1"/>
  <c r="N103" i="1" s="1"/>
  <c r="J103" i="1"/>
  <c r="M103" i="1" s="1"/>
  <c r="K102" i="1"/>
  <c r="J102" i="1"/>
  <c r="K101" i="1"/>
  <c r="N101" i="1" s="1"/>
  <c r="J101" i="1"/>
  <c r="M101" i="1" s="1"/>
  <c r="K100" i="1"/>
  <c r="J100" i="1"/>
  <c r="K99" i="1"/>
  <c r="J99" i="1"/>
  <c r="K96" i="1"/>
  <c r="N96" i="1" s="1"/>
  <c r="J96" i="1"/>
  <c r="M96" i="1" s="1"/>
  <c r="K95" i="1"/>
  <c r="N95" i="1" s="1"/>
  <c r="J95" i="1"/>
  <c r="M95" i="1" s="1"/>
  <c r="K94" i="1"/>
  <c r="N94" i="1" s="1"/>
  <c r="J94" i="1"/>
  <c r="M94" i="1" s="1"/>
  <c r="K93" i="1"/>
  <c r="N93" i="1" s="1"/>
  <c r="J93" i="1"/>
  <c r="M93" i="1" s="1"/>
  <c r="K92" i="1"/>
  <c r="N92" i="1" s="1"/>
  <c r="J92" i="1"/>
  <c r="K90" i="1"/>
  <c r="N90" i="1" s="1"/>
  <c r="J90" i="1"/>
  <c r="M90" i="1" s="1"/>
  <c r="K89" i="1"/>
  <c r="N89" i="1" s="1"/>
  <c r="J89" i="1"/>
  <c r="M89" i="1" s="1"/>
  <c r="K88" i="1"/>
  <c r="N88" i="1" s="1"/>
  <c r="J88" i="1"/>
  <c r="M88" i="1" s="1"/>
  <c r="K87" i="1"/>
  <c r="N87" i="1" s="1"/>
  <c r="J87" i="1"/>
  <c r="M87" i="1" s="1"/>
  <c r="K86" i="1"/>
  <c r="N86" i="1" s="1"/>
  <c r="J86" i="1"/>
  <c r="M86" i="1" s="1"/>
  <c r="K85" i="1"/>
  <c r="N85" i="1" s="1"/>
  <c r="J85" i="1"/>
  <c r="M85" i="1" s="1"/>
  <c r="K84" i="1"/>
  <c r="N84" i="1" s="1"/>
  <c r="J84" i="1"/>
  <c r="M84" i="1" s="1"/>
  <c r="K83" i="1"/>
  <c r="N83" i="1" s="1"/>
  <c r="J83" i="1"/>
  <c r="M83" i="1" s="1"/>
  <c r="K82" i="1"/>
  <c r="J82" i="1"/>
  <c r="K81" i="1"/>
  <c r="J81" i="1"/>
  <c r="K80" i="1"/>
  <c r="N80" i="1" s="1"/>
  <c r="J80" i="1"/>
  <c r="M80" i="1" s="1"/>
  <c r="K79" i="1"/>
  <c r="N79" i="1" s="1"/>
  <c r="J79" i="1"/>
  <c r="M79" i="1" s="1"/>
  <c r="K78" i="1"/>
  <c r="J78" i="1"/>
  <c r="K77" i="1"/>
  <c r="J77" i="1"/>
  <c r="K76" i="1"/>
  <c r="N76" i="1" s="1"/>
  <c r="J76" i="1"/>
  <c r="M76" i="1" s="1"/>
  <c r="K75" i="1"/>
  <c r="N75" i="1" s="1"/>
  <c r="J75" i="1"/>
  <c r="M75" i="1" s="1"/>
  <c r="K74" i="1"/>
  <c r="J74" i="1"/>
  <c r="K73" i="1"/>
  <c r="J73" i="1"/>
  <c r="K72" i="1"/>
  <c r="N72" i="1" s="1"/>
  <c r="J72" i="1"/>
  <c r="M72" i="1" s="1"/>
  <c r="K71" i="1"/>
  <c r="N71" i="1" s="1"/>
  <c r="J71" i="1"/>
  <c r="M71" i="1" s="1"/>
  <c r="K70" i="1"/>
  <c r="J70" i="1"/>
  <c r="K69" i="1"/>
  <c r="J69" i="1"/>
  <c r="K68" i="1"/>
  <c r="N68" i="1" s="1"/>
  <c r="J68" i="1"/>
  <c r="M68" i="1" s="1"/>
  <c r="K67" i="1"/>
  <c r="N67" i="1" s="1"/>
  <c r="J67" i="1"/>
  <c r="M67" i="1" s="1"/>
  <c r="K66" i="1"/>
  <c r="J66" i="1"/>
  <c r="K65" i="1"/>
  <c r="J65" i="1"/>
  <c r="K64" i="1"/>
  <c r="N64" i="1" s="1"/>
  <c r="J64" i="1"/>
  <c r="M64" i="1" s="1"/>
  <c r="K63" i="1"/>
  <c r="N63" i="1" s="1"/>
  <c r="J63" i="1"/>
  <c r="M63" i="1" s="1"/>
  <c r="K62" i="1"/>
  <c r="J62" i="1"/>
  <c r="K61" i="1"/>
  <c r="J61" i="1"/>
  <c r="K60" i="1"/>
  <c r="N60" i="1" s="1"/>
  <c r="J60" i="1"/>
  <c r="M60" i="1" s="1"/>
  <c r="K59" i="1"/>
  <c r="N59" i="1" s="1"/>
  <c r="J59" i="1"/>
  <c r="M59" i="1" s="1"/>
  <c r="K58" i="1"/>
  <c r="J58" i="1"/>
  <c r="K57" i="1"/>
  <c r="J57" i="1"/>
  <c r="K56" i="1"/>
  <c r="J56" i="1"/>
  <c r="K55" i="1"/>
  <c r="N55" i="1" s="1"/>
  <c r="J55" i="1"/>
  <c r="M55" i="1" s="1"/>
  <c r="K54" i="1"/>
  <c r="N54" i="1" s="1"/>
  <c r="J54" i="1"/>
  <c r="M54" i="1" s="1"/>
  <c r="K53" i="1"/>
  <c r="N53" i="1" s="1"/>
  <c r="J53" i="1"/>
  <c r="M53" i="1" s="1"/>
  <c r="K52" i="1"/>
  <c r="N52" i="1" s="1"/>
  <c r="J52" i="1"/>
  <c r="M52" i="1" s="1"/>
  <c r="K51" i="1"/>
  <c r="N51" i="1" s="1"/>
  <c r="J51" i="1"/>
  <c r="M51" i="1" s="1"/>
  <c r="K50" i="1"/>
  <c r="N50" i="1" s="1"/>
  <c r="J50" i="1"/>
  <c r="M50" i="1" s="1"/>
  <c r="K49" i="1"/>
  <c r="N49" i="1" s="1"/>
  <c r="J49" i="1"/>
  <c r="M49" i="1" s="1"/>
  <c r="K48" i="1"/>
  <c r="N48" i="1" s="1"/>
  <c r="J48" i="1"/>
  <c r="M48" i="1" s="1"/>
  <c r="K47" i="1"/>
  <c r="N47" i="1" s="1"/>
  <c r="J47" i="1"/>
  <c r="M47" i="1" s="1"/>
  <c r="K46" i="1"/>
  <c r="N46" i="1" s="1"/>
  <c r="J46" i="1"/>
  <c r="M46" i="1" s="1"/>
  <c r="K45" i="1"/>
  <c r="N45" i="1" s="1"/>
  <c r="J45" i="1"/>
  <c r="M45" i="1" s="1"/>
  <c r="K44" i="1"/>
  <c r="J44" i="1"/>
  <c r="M44" i="1" s="1"/>
  <c r="K43" i="1"/>
  <c r="N43" i="1" s="1"/>
  <c r="J43" i="1"/>
  <c r="M43" i="1" s="1"/>
  <c r="K42" i="1"/>
  <c r="N42" i="1" s="1"/>
  <c r="J42" i="1"/>
  <c r="M42" i="1" s="1"/>
  <c r="K41" i="1"/>
  <c r="N41" i="1" s="1"/>
  <c r="J41" i="1"/>
  <c r="M41" i="1" s="1"/>
  <c r="K40" i="1"/>
  <c r="N40" i="1" s="1"/>
  <c r="J40" i="1"/>
  <c r="M40" i="1" s="1"/>
  <c r="K39" i="1"/>
  <c r="N39" i="1" s="1"/>
  <c r="J39" i="1"/>
  <c r="M39" i="1" s="1"/>
  <c r="K38" i="1"/>
  <c r="N38" i="1" s="1"/>
  <c r="J38" i="1"/>
  <c r="M38" i="1" s="1"/>
  <c r="K37" i="1"/>
  <c r="N37" i="1" s="1"/>
  <c r="J37" i="1"/>
  <c r="M37" i="1" s="1"/>
  <c r="K36" i="1"/>
  <c r="J36" i="1"/>
  <c r="K35" i="1"/>
  <c r="N35" i="1" s="1"/>
  <c r="J35" i="1"/>
  <c r="M35" i="1" s="1"/>
  <c r="K34" i="1"/>
  <c r="N34" i="1" s="1"/>
  <c r="J34" i="1"/>
  <c r="M34" i="1" s="1"/>
  <c r="K33" i="1"/>
  <c r="N33" i="1" s="1"/>
  <c r="J33" i="1"/>
  <c r="M33" i="1" s="1"/>
  <c r="K32" i="1"/>
  <c r="N32" i="1" s="1"/>
  <c r="J32" i="1"/>
  <c r="M32" i="1" s="1"/>
  <c r="K31" i="1"/>
  <c r="N31" i="1" s="1"/>
  <c r="J31" i="1"/>
  <c r="M31" i="1" s="1"/>
  <c r="K30" i="1"/>
  <c r="N30" i="1" s="1"/>
  <c r="J30" i="1"/>
  <c r="M30" i="1" s="1"/>
  <c r="K29" i="1"/>
  <c r="N29" i="1" s="1"/>
  <c r="J29" i="1"/>
  <c r="M29" i="1" s="1"/>
  <c r="K28" i="1"/>
  <c r="N28" i="1" s="1"/>
  <c r="J28" i="1"/>
  <c r="M28" i="1" s="1"/>
  <c r="K27" i="1"/>
  <c r="N27" i="1" s="1"/>
  <c r="J27" i="1"/>
  <c r="M27" i="1" s="1"/>
  <c r="K26" i="1"/>
  <c r="N26" i="1" s="1"/>
  <c r="J26" i="1"/>
  <c r="M26" i="1" s="1"/>
  <c r="K25" i="1"/>
  <c r="N25" i="1" s="1"/>
  <c r="J25" i="1"/>
  <c r="M25" i="1" s="1"/>
  <c r="K24" i="1"/>
  <c r="N24" i="1" s="1"/>
  <c r="J24" i="1"/>
  <c r="M24" i="1" s="1"/>
  <c r="K23" i="1"/>
  <c r="N23" i="1" s="1"/>
  <c r="J23" i="1"/>
  <c r="M23" i="1" s="1"/>
  <c r="K22" i="1"/>
  <c r="N22" i="1" s="1"/>
  <c r="J22" i="1"/>
  <c r="M22" i="1" s="1"/>
  <c r="K21" i="1"/>
  <c r="N21" i="1" s="1"/>
  <c r="J21" i="1"/>
  <c r="M21" i="1" s="1"/>
  <c r="K20" i="1"/>
  <c r="N20" i="1" s="1"/>
  <c r="J20" i="1"/>
  <c r="M20" i="1" s="1"/>
  <c r="K19" i="1"/>
  <c r="N19" i="1" s="1"/>
  <c r="J19" i="1"/>
  <c r="M19" i="1" s="1"/>
  <c r="K18" i="1"/>
  <c r="N18" i="1" s="1"/>
  <c r="J18" i="1"/>
  <c r="M18" i="1" s="1"/>
  <c r="K17" i="1"/>
  <c r="N17" i="1" s="1"/>
  <c r="J17" i="1"/>
  <c r="M17" i="1" s="1"/>
  <c r="K16" i="1"/>
  <c r="N16" i="1" s="1"/>
  <c r="J16" i="1"/>
  <c r="M16" i="1" s="1"/>
  <c r="K15" i="1"/>
  <c r="N15" i="1" s="1"/>
  <c r="J15" i="1"/>
  <c r="M15" i="1" s="1"/>
  <c r="K14" i="1"/>
  <c r="N14" i="1" s="1"/>
  <c r="J14" i="1"/>
  <c r="M14" i="1" s="1"/>
  <c r="K13" i="1"/>
  <c r="J13" i="1"/>
  <c r="M13" i="1" s="1"/>
  <c r="K12" i="1"/>
  <c r="J12" i="1"/>
  <c r="K11" i="1"/>
  <c r="N11" i="1" s="1"/>
  <c r="J11" i="1"/>
  <c r="M11" i="1" s="1"/>
  <c r="K10" i="1"/>
  <c r="N10" i="1" s="1"/>
  <c r="J10" i="1"/>
  <c r="M10" i="1" s="1"/>
  <c r="K9" i="1"/>
  <c r="N9" i="1" s="1"/>
  <c r="J9" i="1"/>
  <c r="M9" i="1" s="1"/>
  <c r="K8" i="1"/>
  <c r="N8" i="1" s="1"/>
  <c r="J8" i="1"/>
  <c r="M8" i="1" s="1"/>
  <c r="K7" i="1"/>
  <c r="N7" i="1" s="1"/>
  <c r="J7" i="1"/>
  <c r="M7" i="1" s="1"/>
  <c r="K6" i="1"/>
  <c r="N6" i="1" s="1"/>
  <c r="J6" i="1"/>
  <c r="M6" i="1" s="1"/>
  <c r="K5" i="1"/>
  <c r="J5" i="1"/>
  <c r="K4" i="1"/>
  <c r="J4" i="1"/>
  <c r="H4" i="1"/>
  <c r="G4" i="1"/>
  <c r="M4" i="1" l="1"/>
  <c r="N4" i="1"/>
  <c r="B92" i="2" l="1"/>
  <c r="B93" i="2" s="1"/>
  <c r="B94" i="2" s="1"/>
  <c r="B95" i="2" s="1"/>
  <c r="B96" i="2" s="1"/>
  <c r="B97" i="2" s="1"/>
  <c r="B99" i="2" s="1"/>
  <c r="B100" i="2" s="1"/>
  <c r="B101" i="2" s="1"/>
  <c r="B102" i="2" s="1"/>
  <c r="B103" i="2" s="1"/>
  <c r="B104" i="2" s="1"/>
  <c r="B60" i="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2" i="1" s="1"/>
  <c r="B93" i="1" s="1"/>
  <c r="B94" i="1" s="1"/>
  <c r="B95" i="1" s="1"/>
  <c r="B96" i="1" s="1"/>
  <c r="B97" i="1" s="1"/>
  <c r="B99" i="1" s="1"/>
  <c r="B100" i="1" s="1"/>
  <c r="B101" i="1" s="1"/>
  <c r="B102" i="1" s="1"/>
  <c r="B103" i="1" s="1"/>
  <c r="B104" i="1" s="1"/>
</calcChain>
</file>

<file path=xl/sharedStrings.xml><?xml version="1.0" encoding="utf-8"?>
<sst xmlns="http://schemas.openxmlformats.org/spreadsheetml/2006/main" count="452" uniqueCount="196">
  <si>
    <t>STT</t>
  </si>
  <si>
    <t>Tên đường</t>
  </si>
  <si>
    <t>Đoạn đường</t>
  </si>
  <si>
    <t>Đường Quốc Lộ 14</t>
  </si>
  <si>
    <t>Đường Quốc lộ 14</t>
  </si>
  <si>
    <t>Cuối đường</t>
  </si>
  <si>
    <t>Đường Phan Bội Châu</t>
  </si>
  <si>
    <t>Đường Tôn Đức Thắng</t>
  </si>
  <si>
    <t>Toàn tuyến</t>
  </si>
  <si>
    <t>Đường quy hoạch số 34 (đoạn đường đã được đầu tư thảm nhựa)</t>
  </si>
  <si>
    <t>Đường quy hoạch số 34 (đoạn đường chưa được đầu tư thảm nhựa)</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</si>
  <si>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</si>
  <si>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</si>
  <si>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</si>
  <si>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</si>
  <si>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</si>
  <si>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</si>
  <si>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</si>
  <si>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</si>
  <si>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</si>
  <si>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Đường quy hoạch số 39 (đoạn đường chưa được đầu tư thảm nhựa)</t>
  </si>
  <si>
    <t>Đường vành đai 2</t>
  </si>
  <si>
    <t>Đường quy hoạch số 21 (đoạn đường chưa được đầu tư thảm nhựa)</t>
  </si>
  <si>
    <t>Vành đai 2 (Chưa thông tuyến)</t>
  </si>
  <si>
    <t>Phường Đồng Xoài</t>
  </si>
  <si>
    <t>Đường Phan Chu Trinh</t>
  </si>
  <si>
    <t>Đường Trần Hữu Độ</t>
  </si>
  <si>
    <t>Đường Phạm Ngọc Thạch</t>
  </si>
  <si>
    <t>Đường Hải Thượng Lãn Ông</t>
  </si>
  <si>
    <t>Đường số 37</t>
  </si>
  <si>
    <t>Đường số 32 (N7)</t>
  </si>
  <si>
    <t>Đường Trần Huy Liệu</t>
  </si>
  <si>
    <t>Đường Trần Xuân Soạn</t>
  </si>
  <si>
    <t>Đường Phan Văn Trị</t>
  </si>
  <si>
    <t>Đường Bùi Viện</t>
  </si>
  <si>
    <t>Đường Ngô Đức Kế</t>
  </si>
  <si>
    <t>Đặng Trần Côn</t>
  </si>
  <si>
    <t>Đường Nam Cao</t>
  </si>
  <si>
    <t>Đường N3 Khu dân cư Quang Minh Tiến</t>
  </si>
  <si>
    <t>Đường N6</t>
  </si>
  <si>
    <t>Đường N2 Khu dân cư Quang Minh Tiến</t>
  </si>
  <si>
    <t>Đường N1</t>
  </si>
  <si>
    <t>Các tuyến đường còn lại trong Khu dân cư Quang Minh Tiến</t>
  </si>
  <si>
    <t>Đường Dương Khuê</t>
  </si>
  <si>
    <t>Đường Trần Hữu Độ nối dài (giáp trường chuyên Quang Trung)</t>
  </si>
  <si>
    <t>Hết đường</t>
  </si>
  <si>
    <t>Cầu Suối Cốc</t>
  </si>
  <si>
    <t>Đường nhựa Tiến Thành - Tiến Hưng</t>
  </si>
  <si>
    <t>Đường N6 khu dân cư Quang Minh Tiến</t>
  </si>
  <si>
    <t>Đường vào Trạm xá K23</t>
  </si>
  <si>
    <t>Đường vào nhà văn hóa ấp 2 (phía đối diện vuông góc chiếu sang)</t>
  </si>
  <si>
    <t>Đường vào nhà văn hóa ấp 2</t>
  </si>
  <si>
    <t>Cầu Quận 3</t>
  </si>
  <si>
    <t>Đường bên hông Trường Quân sự địa phương ấp 6 (Đường vào Bưng Sê)</t>
  </si>
  <si>
    <t>Đường bên hông Trường Quân Sự địa phương ấp 6 (Đường vào Bưng Sê)</t>
  </si>
  <si>
    <t>Cầu Bưng Sê</t>
  </si>
  <si>
    <t>Đường nhựa Việt Úc</t>
  </si>
  <si>
    <t>Hết ranh đất nhà văn hóa ấp 7 (phía đối diện vuông góc chiếu sang)</t>
  </si>
  <si>
    <t>Giáp ranh đất nhà văn hóa ấp 7</t>
  </si>
  <si>
    <t>Đường vào Trung tâm Khuyến Nông</t>
  </si>
  <si>
    <t>Cổng Khu Nông Nghiệp Công Nghệ Cao</t>
  </si>
  <si>
    <t>Đường trục chính khu công nghiệp Đồng Xoài I, các tuyến đường trong khu công nghiệp đã được đầu tư mặt đường nhựa, bê tông xi măng</t>
  </si>
  <si>
    <t>Các tuyến đường trong Khu công nghiệp Đồng Xoài I chưa đầu tư mặt đường nhựa, bê tông xi măng</t>
  </si>
  <si>
    <t>Đường Trần Hưng Đạo (đoạn đường đã được đầu tư thảm nhựa)</t>
  </si>
  <si>
    <t>Đường Vành đai phía Nam (đoạn đường đã được đầu tư thảm nhựa)</t>
  </si>
  <si>
    <t>Đường quy hoạch số 35 (đoạn đường đã được đầu tư thảm nhựa)</t>
  </si>
  <si>
    <t>Đường Trần Hưng Đạo (đoạn đường chưa được đầu tư thảm nhựa)</t>
  </si>
  <si>
    <t>Đường Vành đai phía Nam (đoạn đường chưa được đầu tư thảm nhựa)</t>
  </si>
  <si>
    <t>Đường quy hoạch số 35 (đoạn đường chưa được đầu tư thảm nhựa)</t>
  </si>
  <si>
    <t>Điểm đầu</t>
  </si>
  <si>
    <t>Điểm cuối</t>
  </si>
  <si>
    <t xml:space="preserve">Điểm đầu </t>
  </si>
  <si>
    <t>Đường Vành đai phía Nam</t>
  </si>
  <si>
    <t>Giáp ranh xã Thuận lợi</t>
  </si>
  <si>
    <t>Giáp ranh phường Bình Phước</t>
  </si>
  <si>
    <t>Hết đoạn có giải phân cách cứng (thửa đất số 61 và thửa đất số 19 tờ bản đồ số 47)</t>
  </si>
  <si>
    <t>Hẻm vào trường Tiểu học Tân Thành và phía đối diện nhà ông Hoàng Sơn Trường (thửa đất số 799, tờ bản đồ số 69)</t>
  </si>
  <si>
    <t>Hết ranh phía Tây Ủy ban nhân dân xã Tân Thành cũ (phía đối diện đường vào khu dân cư Tuấn Trang)</t>
  </si>
  <si>
    <t>Giáp ranh xã Nha Bích</t>
  </si>
  <si>
    <t>Đường Vành đai 2 (Chưa thông tuyến)</t>
  </si>
  <si>
    <t>DXVIII4</t>
  </si>
  <si>
    <t>DXVIII3</t>
  </si>
  <si>
    <t>DXVIII5</t>
  </si>
  <si>
    <t>DXVIII6</t>
  </si>
  <si>
    <t>0 DXVIII7, 8</t>
  </si>
  <si>
    <t>bs</t>
  </si>
  <si>
    <t>DXVIII9</t>
  </si>
  <si>
    <t>DXVIII10</t>
  </si>
  <si>
    <t>DXVIII11</t>
  </si>
  <si>
    <t>DXVIII12</t>
  </si>
  <si>
    <t>Khu Dân Cư Trung Tâm Khuyến Nông</t>
  </si>
  <si>
    <t>Các tuyến đường trong Dân cư</t>
  </si>
  <si>
    <t>DXVIII13</t>
  </si>
  <si>
    <t>Khu Dân Cư Tuấn Trang</t>
  </si>
  <si>
    <t>Đường D1</t>
  </si>
  <si>
    <t>DXVIII14</t>
  </si>
  <si>
    <t>Đường N1, N2, D2</t>
  </si>
  <si>
    <t>DXVIII15</t>
  </si>
  <si>
    <t>Khu dân cư Cán bộ sĩ quan, quân nhân chuyên nghiệp của Bộ chỉ huy Quân sự tỉnh</t>
  </si>
  <si>
    <t>Đường số 1</t>
  </si>
  <si>
    <t>DXVIII16</t>
  </si>
  <si>
    <t>Đường số 2</t>
  </si>
  <si>
    <t>DXVIII17</t>
  </si>
  <si>
    <t>Đường số 3</t>
  </si>
  <si>
    <t>DXVIII18</t>
  </si>
  <si>
    <t>Đường số 4</t>
  </si>
  <si>
    <t>DXVIII19</t>
  </si>
  <si>
    <t>Đường số 6, số 7, số 8</t>
  </si>
  <si>
    <t>DXVIII20</t>
  </si>
  <si>
    <t>Các tuyến đường trong Khu dân cư Việt Phương</t>
  </si>
  <si>
    <t>DXVIII21</t>
  </si>
  <si>
    <t>DXVIII22</t>
  </si>
  <si>
    <t>DXVIII23</t>
  </si>
  <si>
    <t>Khu quy hoạch chợ Tân Thành</t>
  </si>
  <si>
    <t>Đường D1, N1</t>
  </si>
  <si>
    <t>DXVIII24</t>
  </si>
  <si>
    <t>Các tuyến đường quy hoạch còn lại trong khu quy hoạch chợ Tân Thành</t>
  </si>
  <si>
    <t>DXVIII25</t>
  </si>
  <si>
    <t>Các tuyến đường trong Khu dân cư Bộ chỉ huy bộ đội biên phòng tỉnh</t>
  </si>
  <si>
    <t>DXVIII26</t>
  </si>
  <si>
    <t>DXVIII27</t>
  </si>
  <si>
    <t>DXVIII65</t>
  </si>
  <si>
    <t>DXVIII64</t>
  </si>
  <si>
    <t>DXIII1</t>
  </si>
  <si>
    <t xml:space="preserve">0 DXVIII2, 1, DXIII2  </t>
  </si>
  <si>
    <t>DXIII3</t>
  </si>
  <si>
    <t>DXIII4</t>
  </si>
  <si>
    <t>DXIII5</t>
  </si>
  <si>
    <t>DXIII6</t>
  </si>
  <si>
    <t>DXIII7</t>
  </si>
  <si>
    <t>DXIII8</t>
  </si>
  <si>
    <t>DXIII9</t>
  </si>
  <si>
    <t>DXIII10</t>
  </si>
  <si>
    <t>DXIII11</t>
  </si>
  <si>
    <t>DXIII12</t>
  </si>
  <si>
    <t>DXIII13</t>
  </si>
  <si>
    <t>DXIII14</t>
  </si>
  <si>
    <t>DXIII15</t>
  </si>
  <si>
    <t>DXIII16</t>
  </si>
  <si>
    <t>DXIII17</t>
  </si>
  <si>
    <t>Khu dân cư Thiên Phúc Lợi</t>
  </si>
  <si>
    <t>Các tuyến đường trong Khu dân cư Thiên Phúc Lợi (trừ các tuyến đường đã có tên trong bảng giá đất)</t>
  </si>
  <si>
    <t>DXIII18</t>
  </si>
  <si>
    <t>DXIII19</t>
  </si>
  <si>
    <t>DXIII20</t>
  </si>
  <si>
    <t>DXIII21</t>
  </si>
  <si>
    <t>DXIII23</t>
  </si>
  <si>
    <t>Khu dân cư B85</t>
  </si>
  <si>
    <t>Các tuyến đường trong khu dân cư B85 (trừ các tuyến đường đã có tên trong bảng giá đất)</t>
  </si>
  <si>
    <t>DXIII24</t>
  </si>
  <si>
    <t>DXIII25</t>
  </si>
  <si>
    <t>DXIII26</t>
  </si>
  <si>
    <t>DXIII27</t>
  </si>
  <si>
    <t>Đường nhựa ranh giữa phường Tiến Thành và phường Tân Phú (cũ)</t>
  </si>
  <si>
    <t>DXIII54</t>
  </si>
  <si>
    <t>DXIII55</t>
  </si>
  <si>
    <t>Khu vực tờ bản đồ từ số 1 đến số 51 (Bản đồ địa chính phường Đồng Xoài)</t>
  </si>
  <si>
    <t>Khu vực các tờ bản đồ còn lại (Bản đồ địa chính phường Đồng Xoài)</t>
  </si>
  <si>
    <t>DXIII56</t>
  </si>
  <si>
    <t>DXIII57</t>
  </si>
  <si>
    <t>DXIII58</t>
  </si>
  <si>
    <t>DXIII59</t>
  </si>
  <si>
    <t>Các tuyến đường giao thông đấu nối trực tiếp ra đường Quốc lộ 14 từ HLLG vào sâu đến 500 m có bề rộng mặt đường từ 4m trở lên đã được đầu tư mặt đường nhựa, bê tông xi măng</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</si>
  <si>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</si>
  <si>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đến 500 m có bề rộng mặt đường dưới 4m chưa được đầu tư mặt đường nhựa, bê tông xi măng</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</si>
  <si>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</si>
  <si>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</si>
  <si>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</si>
  <si>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</si>
  <si>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</si>
  <si>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</si>
  <si>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</si>
  <si>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</si>
  <si>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</si>
  <si>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Hệ số điều chỉnh đất ở (lần)</t>
  </si>
  <si>
    <t>Hệ số điều chỉnh đất thương mại dịch vụ (lần)</t>
  </si>
  <si>
    <t xml:space="preserve">Hệ số điều chỉnh đất sản xuất kinh doanh (lần) </t>
  </si>
  <si>
    <t>Giá đất ở đề xuất</t>
  </si>
  <si>
    <t>Giá đất nuôi trồng thủy sản hiện hành</t>
  </si>
  <si>
    <t>Giá đất trồng rửng sản xuất hiện hành</t>
  </si>
  <si>
    <t>Hệ số điều chỉnh đất nông nghiệp (lần)</t>
  </si>
  <si>
    <t>Giá đất sản xuất kinh doanh đề xuất</t>
  </si>
  <si>
    <t>Giá đất thương mại dịch vụ đề xuất</t>
  </si>
  <si>
    <t>Đường QH số 41 (đoạn đường chưa được đầu tư thảm nhựa, đổ bê tông)</t>
  </si>
  <si>
    <t>Đường QH số 31</t>
  </si>
  <si>
    <t>Ranh phường Bình Phước</t>
  </si>
  <si>
    <t>Đường nối vòng quanh hồ Phước Hòa với Khu công nghiệp Đồng Xoài I (đường QH số 31chưa được đầu tư thảm nhựa, đổ bê tông)</t>
  </si>
  <si>
    <t>Đường VĐ1</t>
  </si>
  <si>
    <t>Đường VĐ 2</t>
  </si>
  <si>
    <t>Đường QH D5 (đoạn đường chưa được đầu tư thảm nhựa, đổ bê tông)</t>
  </si>
  <si>
    <t>QL 14</t>
  </si>
  <si>
    <t>Đường QH số 39</t>
  </si>
  <si>
    <t>Giáp ranh xã Tiến Hưng (cũ)</t>
  </si>
  <si>
    <t>Ngã ba đường Trần Hưng Đạo - phường Tân Phú (cũ)</t>
  </si>
  <si>
    <t>Giáp ranh phường Tiến Thành (cũ)</t>
  </si>
  <si>
    <t>Đoạn 1 từ ranh phường Tiến Thành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</si>
</sst>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6" x14ac:knownFonts="1">
    <font>
      <sz val="11"/>
      <color theme="1"/>
      <name val="Calibri"/>
      <family val="2"/>
      <scheme val="minor"/>
    </font>
    <font>
      <sz val="11"/>
      <color theme="1"/>
      <name val="Calibri"/>
      <family val="2"/>
      <scheme val="minor"/>
    </font>
    <font>
      <sz val="12"/>
      <name val="Times New Roman"/>
      <family val="1"/>
    </font>
    <font>
      <sz val="12"/>
      <color theme="1"/>
      <name val="Times New Roman"/>
      <family val="1"/>
    </font>
    <font>
      <sz val="12"/>
      <color rgb="FFFF0000"/>
      <name val="Times New Roman"/>
      <family val="1"/>
    </font>
    <font>
      <b/>
      <sz val="12"/>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0" fontId="3" fillId="0" borderId="0" xfId="0" applyFont="1"/>
    <xf numFmtId="0" fontId="2" fillId="0" borderId="0" xfId="0" applyFont="1"/>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xf numFmtId="43" fontId="2" fillId="0" borderId="0" xfId="1" applyFont="1" applyFill="1"/>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vertical="center" wrapText="1"/>
    </xf>
    <xf numFmtId="164" fontId="2" fillId="0" borderId="0" xfId="1" applyNumberFormat="1" applyFont="1" applyFill="1" applyBorder="1" applyAlignment="1">
      <alignment horizontal="right" vertical="center"/>
    </xf>
    <xf numFmtId="43" fontId="3" fillId="0" borderId="0" xfId="1" applyFont="1" applyAlignment="1">
      <alignment vertical="center"/>
    </xf>
    <xf numFmtId="0" fontId="5" fillId="0" borderId="1" xfId="0" applyFont="1" applyBorder="1" applyAlignment="1">
      <alignment horizontal="center" vertical="center" wrapText="1"/>
    </xf>
    <xf numFmtId="165" fontId="2" fillId="0" borderId="0" xfId="1" applyNumberFormat="1" applyFont="1" applyAlignment="1">
      <alignment horizontal="right" vertical="center"/>
    </xf>
    <xf numFmtId="165" fontId="2" fillId="0" borderId="1" xfId="1" applyNumberFormat="1" applyFont="1" applyFill="1" applyBorder="1" applyAlignment="1">
      <alignment horizontal="right" vertical="center"/>
    </xf>
    <xf numFmtId="165" fontId="3" fillId="0" borderId="0" xfId="1" applyNumberFormat="1" applyFont="1" applyFill="1" applyAlignment="1">
      <alignment horizontal="right" vertical="center"/>
    </xf>
    <xf numFmtId="165" fontId="3" fillId="0" borderId="0" xfId="1" applyNumberFormat="1" applyFont="1" applyAlignment="1">
      <alignment vertical="center"/>
    </xf>
    <xf numFmtId="165" fontId="2" fillId="0" borderId="0" xfId="1" applyNumberFormat="1" applyFont="1" applyAlignment="1">
      <alignment vertical="center"/>
    </xf>
    <xf numFmtId="43" fontId="2" fillId="0" borderId="0" xfId="1" applyFont="1" applyAlignment="1">
      <alignment vertical="center"/>
    </xf>
    <xf numFmtId="4" fontId="2" fillId="0" borderId="1" xfId="0" applyNumberFormat="1" applyFont="1" applyBorder="1" applyAlignment="1">
      <alignment horizontal="right" vertical="center" wrapText="1"/>
    </xf>
    <xf numFmtId="0" fontId="2" fillId="0" borderId="1" xfId="0" applyFont="1" applyBorder="1"/>
    <xf numFmtId="0" fontId="5" fillId="0" borderId="1" xfId="0" applyFont="1" applyBorder="1" applyAlignment="1">
      <alignment horizontal="left" vertical="center" wrapText="1"/>
    </xf>
    <xf numFmtId="165" fontId="5" fillId="0" borderId="1" xfId="1" applyNumberFormat="1" applyFont="1" applyBorder="1" applyAlignment="1">
      <alignment horizontal="right" vertical="center" wrapText="1"/>
    </xf>
    <xf numFmtId="165" fontId="2" fillId="0" borderId="1" xfId="1" applyNumberFormat="1" applyFont="1" applyBorder="1" applyAlignment="1">
      <alignment vertical="center"/>
    </xf>
    <xf numFmtId="164" fontId="2" fillId="0" borderId="1" xfId="0" applyNumberFormat="1" applyFont="1" applyBorder="1" applyAlignment="1">
      <alignment horizontal="right" vertical="center" wrapText="1"/>
    </xf>
    <xf numFmtId="43" fontId="2" fillId="0" borderId="1" xfId="1"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65" fontId="2" fillId="0" borderId="1" xfId="1" applyNumberFormat="1" applyFont="1" applyBorder="1" applyAlignment="1">
      <alignment horizontal="right" vertical="center" wrapText="1"/>
    </xf>
    <xf numFmtId="165" fontId="2" fillId="0" borderId="1" xfId="1" applyNumberFormat="1" applyFont="1" applyBorder="1" applyAlignment="1">
      <alignment horizontal="right" vertical="center"/>
    </xf>
    <xf numFmtId="4" fontId="2" fillId="0" borderId="1" xfId="1" applyNumberFormat="1" applyFont="1" applyBorder="1" applyAlignment="1">
      <alignment horizontal="right" vertical="center"/>
    </xf>
    <xf numFmtId="0" fontId="5" fillId="0" borderId="1" xfId="0" applyFont="1" applyBorder="1" applyAlignment="1">
      <alignment vertical="center"/>
    </xf>
    <xf numFmtId="165" fontId="5" fillId="0" borderId="1" xfId="1" applyNumberFormat="1" applyFont="1" applyBorder="1" applyAlignment="1">
      <alignment horizontal="right" vertical="center"/>
    </xf>
    <xf numFmtId="165" fontId="2" fillId="0" borderId="1" xfId="1" applyNumberFormat="1" applyFont="1" applyBorder="1" applyAlignment="1">
      <alignment vertical="center" wrapText="1"/>
    </xf>
    <xf numFmtId="0" fontId="2" fillId="0" borderId="1" xfId="0" applyFont="1" applyBorder="1" applyAlignment="1">
      <alignment horizontal="center" vertical="center"/>
    </xf>
    <xf numFmtId="165" fontId="5" fillId="0" borderId="4" xfId="1" applyNumberFormat="1" applyFont="1" applyBorder="1" applyAlignment="1">
      <alignment horizontal="center" vertical="center" wrapText="1"/>
    </xf>
    <xf numFmtId="165" fontId="5" fillId="0" borderId="5" xfId="1"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65" fontId="5" fillId="0" borderId="4" xfId="1" applyNumberFormat="1" applyFont="1" applyBorder="1" applyAlignment="1">
      <alignment horizontal="center" vertical="center" wrapText="1"/>
    </xf>
    <xf numFmtId="165" fontId="5" fillId="0" borderId="5" xfId="1"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3" fontId="5" fillId="0" borderId="4" xfId="1" applyFont="1" applyBorder="1" applyAlignment="1">
      <alignment horizontal="center" vertical="center" wrapText="1"/>
    </xf>
    <xf numFmtId="43" fontId="5" fillId="0" borderId="5" xfId="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AI104"/>
  <sheetViews>
    <sheetView topLeftCell="B1" zoomScale="85" zoomScaleNormal="85" zoomScaleSheetLayoutView="70" workbookViewId="0">
      <selection activeCell="D1" sqref="D1:E1048576"/>
    </sheetView>
  </sheetViews>
  <sheetFormatPr defaultRowHeight="15.75" x14ac:dyDescent="0.25"/>
  <cols>
    <col min="1" max="1" width="9.140625" style="1" hidden="1" customWidth="1"/>
    <col min="2" max="2" width="7.28515625" style="3" bestFit="1" customWidth="1"/>
    <col min="3" max="3" width="46.140625" style="4" customWidth="1"/>
    <col min="4" max="4" width="28.42578125" style="4" customWidth="1"/>
    <col min="5" max="5" width="31" style="4" customWidth="1"/>
    <col min="6" max="6" width="10.5703125" style="17" customWidth="1"/>
    <col min="7" max="7" width="11.85546875" style="19" customWidth="1"/>
    <col min="8" max="8" width="12" style="19" customWidth="1"/>
    <col min="9" max="9" width="13.7109375" style="18" customWidth="1"/>
    <col min="10" max="11" width="16.28515625" style="18" customWidth="1"/>
    <col min="12" max="12" width="16.28515625" style="13" customWidth="1"/>
    <col min="13" max="13" width="15" style="14" customWidth="1"/>
    <col min="14" max="14" width="13.140625" style="14" customWidth="1"/>
    <col min="15" max="16384" width="9.140625" style="1"/>
  </cols>
  <sheetData>
    <row r="1" spans="1:14" ht="61.5" customHeight="1" x14ac:dyDescent="0.25">
      <c r="A1" s="23"/>
      <c r="B1" s="44" t="s">
        <v>0</v>
      </c>
      <c r="C1" s="44" t="s">
        <v>1</v>
      </c>
      <c r="D1" s="43" t="s">
        <v>2</v>
      </c>
      <c r="E1" s="43"/>
      <c r="F1" s="45" t="s">
        <v>165</v>
      </c>
      <c r="G1" s="45" t="s">
        <v>167</v>
      </c>
      <c r="H1" s="45" t="s">
        <v>166</v>
      </c>
      <c r="I1" s="45" t="s">
        <v>177</v>
      </c>
      <c r="J1" s="45" t="s">
        <v>182</v>
      </c>
      <c r="K1" s="45" t="s">
        <v>181</v>
      </c>
      <c r="L1" s="46" t="s">
        <v>174</v>
      </c>
      <c r="M1" s="46" t="s">
        <v>175</v>
      </c>
      <c r="N1" s="46" t="s">
        <v>176</v>
      </c>
    </row>
    <row r="2" spans="1:14" ht="54.75" customHeight="1" x14ac:dyDescent="0.25">
      <c r="A2" s="23"/>
      <c r="B2" s="44"/>
      <c r="C2" s="44"/>
      <c r="D2" s="15" t="s">
        <v>69</v>
      </c>
      <c r="E2" s="15" t="s">
        <v>70</v>
      </c>
      <c r="F2" s="45"/>
      <c r="G2" s="45"/>
      <c r="H2" s="45"/>
      <c r="I2" s="45"/>
      <c r="J2" s="45"/>
      <c r="K2" s="45"/>
      <c r="L2" s="46"/>
      <c r="M2" s="46"/>
      <c r="N2" s="46"/>
    </row>
    <row r="3" spans="1:14" x14ac:dyDescent="0.25">
      <c r="A3" s="23"/>
      <c r="B3" s="15"/>
      <c r="C3" s="24" t="s">
        <v>24</v>
      </c>
      <c r="D3" s="24"/>
      <c r="E3" s="24"/>
      <c r="F3" s="25"/>
      <c r="G3" s="26"/>
      <c r="H3" s="26"/>
      <c r="I3" s="25"/>
      <c r="J3" s="17"/>
      <c r="K3" s="17"/>
      <c r="L3" s="27"/>
      <c r="M3" s="28"/>
      <c r="N3" s="28"/>
    </row>
    <row r="4" spans="1:14" ht="47.25" x14ac:dyDescent="0.25">
      <c r="A4" s="29" t="s">
        <v>123</v>
      </c>
      <c r="B4" s="29">
        <v>1</v>
      </c>
      <c r="C4" s="30" t="s">
        <v>4</v>
      </c>
      <c r="D4" s="31" t="s">
        <v>74</v>
      </c>
      <c r="E4" s="31" t="s">
        <v>75</v>
      </c>
      <c r="F4" s="32">
        <v>25500</v>
      </c>
      <c r="G4" s="33">
        <f t="shared" ref="G4" si="0">0.68*F4</f>
        <v>17340</v>
      </c>
      <c r="H4" s="33">
        <f t="shared" ref="H4" si="1">0.6*F4</f>
        <v>15300</v>
      </c>
      <c r="I4" s="32">
        <v>23000</v>
      </c>
      <c r="J4" s="17">
        <f t="shared" ref="J4" si="2">I4*0.7</f>
        <v>16099.999999999998</v>
      </c>
      <c r="K4" s="17">
        <f t="shared" ref="K4" si="3">I4*0.6</f>
        <v>13800</v>
      </c>
      <c r="L4" s="22">
        <f t="shared" ref="L4:N4" si="4">I4/F4</f>
        <v>0.90196078431372551</v>
      </c>
      <c r="M4" s="34">
        <f t="shared" si="4"/>
        <v>0.92848904267589383</v>
      </c>
      <c r="N4" s="34">
        <f t="shared" si="4"/>
        <v>0.90196078431372551</v>
      </c>
    </row>
    <row r="5" spans="1:14" ht="63" x14ac:dyDescent="0.25">
      <c r="A5" s="29" t="s">
        <v>124</v>
      </c>
      <c r="B5" s="29">
        <v>2</v>
      </c>
      <c r="C5" s="30" t="s">
        <v>4</v>
      </c>
      <c r="D5" s="31" t="s">
        <v>75</v>
      </c>
      <c r="E5" s="31" t="s">
        <v>76</v>
      </c>
      <c r="F5" s="32"/>
      <c r="G5" s="26"/>
      <c r="H5" s="26"/>
      <c r="I5" s="32">
        <v>15000</v>
      </c>
      <c r="J5" s="17">
        <f t="shared" ref="J5:J68" si="5">I5*0.7</f>
        <v>10500</v>
      </c>
      <c r="K5" s="17">
        <f t="shared" ref="K5:K68" si="6">I5*0.6</f>
        <v>9000</v>
      </c>
      <c r="L5" s="22"/>
      <c r="M5" s="34"/>
      <c r="N5" s="34"/>
    </row>
    <row r="6" spans="1:14" ht="63" x14ac:dyDescent="0.25">
      <c r="A6" s="29" t="s">
        <v>81</v>
      </c>
      <c r="B6" s="29">
        <v>3</v>
      </c>
      <c r="C6" s="30" t="s">
        <v>4</v>
      </c>
      <c r="D6" s="31" t="s">
        <v>76</v>
      </c>
      <c r="E6" s="31" t="s">
        <v>77</v>
      </c>
      <c r="F6" s="32">
        <v>11000</v>
      </c>
      <c r="G6" s="26">
        <v>7480.0000000000009</v>
      </c>
      <c r="H6" s="26">
        <v>6600</v>
      </c>
      <c r="I6" s="32">
        <v>11000</v>
      </c>
      <c r="J6" s="17">
        <f t="shared" si="5"/>
        <v>7699.9999999999991</v>
      </c>
      <c r="K6" s="17">
        <f t="shared" si="6"/>
        <v>6600</v>
      </c>
      <c r="L6" s="22">
        <f t="shared" ref="L6:L68" si="7">I6/F6</f>
        <v>1</v>
      </c>
      <c r="M6" s="34">
        <f t="shared" ref="M6:M68" si="8">J6/G6</f>
        <v>1.029411764705882</v>
      </c>
      <c r="N6" s="34">
        <f t="shared" ref="N6:N68" si="9">K6/H6</f>
        <v>1</v>
      </c>
    </row>
    <row r="7" spans="1:14" ht="63" x14ac:dyDescent="0.25">
      <c r="A7" s="29" t="s">
        <v>80</v>
      </c>
      <c r="B7" s="29">
        <v>4</v>
      </c>
      <c r="C7" s="30" t="s">
        <v>4</v>
      </c>
      <c r="D7" s="31" t="s">
        <v>77</v>
      </c>
      <c r="E7" s="31" t="s">
        <v>78</v>
      </c>
      <c r="F7" s="32">
        <v>8000</v>
      </c>
      <c r="G7" s="26">
        <v>5440</v>
      </c>
      <c r="H7" s="26">
        <v>4800</v>
      </c>
      <c r="I7" s="32">
        <v>8000</v>
      </c>
      <c r="J7" s="17">
        <f t="shared" si="5"/>
        <v>5600</v>
      </c>
      <c r="K7" s="17">
        <f t="shared" si="6"/>
        <v>4800</v>
      </c>
      <c r="L7" s="22">
        <f t="shared" si="7"/>
        <v>1</v>
      </c>
      <c r="M7" s="34">
        <f t="shared" si="8"/>
        <v>1.0294117647058822</v>
      </c>
      <c r="N7" s="34">
        <f t="shared" si="9"/>
        <v>1</v>
      </c>
    </row>
    <row r="8" spans="1:14" x14ac:dyDescent="0.25">
      <c r="A8" s="29" t="s">
        <v>125</v>
      </c>
      <c r="B8" s="29">
        <v>5</v>
      </c>
      <c r="C8" s="30" t="s">
        <v>6</v>
      </c>
      <c r="D8" s="30" t="s">
        <v>4</v>
      </c>
      <c r="E8" s="30" t="s">
        <v>7</v>
      </c>
      <c r="F8" s="32">
        <v>12500</v>
      </c>
      <c r="G8" s="26">
        <v>8500</v>
      </c>
      <c r="H8" s="26">
        <v>7500</v>
      </c>
      <c r="I8" s="32">
        <v>12500</v>
      </c>
      <c r="J8" s="17">
        <f t="shared" si="5"/>
        <v>8750</v>
      </c>
      <c r="K8" s="17">
        <f t="shared" si="6"/>
        <v>7500</v>
      </c>
      <c r="L8" s="22">
        <f t="shared" si="7"/>
        <v>1</v>
      </c>
      <c r="M8" s="34">
        <f t="shared" si="8"/>
        <v>1.0294117647058822</v>
      </c>
      <c r="N8" s="34">
        <f t="shared" si="9"/>
        <v>1</v>
      </c>
    </row>
    <row r="9" spans="1:14" x14ac:dyDescent="0.25">
      <c r="A9" s="29" t="s">
        <v>126</v>
      </c>
      <c r="B9" s="29">
        <v>6</v>
      </c>
      <c r="C9" s="30" t="s">
        <v>25</v>
      </c>
      <c r="D9" s="30" t="s">
        <v>4</v>
      </c>
      <c r="E9" s="30" t="s">
        <v>7</v>
      </c>
      <c r="F9" s="32">
        <v>11000</v>
      </c>
      <c r="G9" s="26">
        <v>7480.0000000000009</v>
      </c>
      <c r="H9" s="26">
        <v>6600</v>
      </c>
      <c r="I9" s="32">
        <v>11000</v>
      </c>
      <c r="J9" s="17">
        <f t="shared" si="5"/>
        <v>7699.9999999999991</v>
      </c>
      <c r="K9" s="17">
        <f t="shared" si="6"/>
        <v>6600</v>
      </c>
      <c r="L9" s="22">
        <f t="shared" si="7"/>
        <v>1</v>
      </c>
      <c r="M9" s="34">
        <f t="shared" si="8"/>
        <v>1.029411764705882</v>
      </c>
      <c r="N9" s="34">
        <f t="shared" si="9"/>
        <v>1</v>
      </c>
    </row>
    <row r="10" spans="1:14" x14ac:dyDescent="0.25">
      <c r="A10" s="29" t="s">
        <v>127</v>
      </c>
      <c r="B10" s="29">
        <v>7</v>
      </c>
      <c r="C10" s="30" t="s">
        <v>26</v>
      </c>
      <c r="D10" s="30" t="s">
        <v>4</v>
      </c>
      <c r="E10" s="30" t="s">
        <v>7</v>
      </c>
      <c r="F10" s="32">
        <v>11000</v>
      </c>
      <c r="G10" s="26">
        <v>7480.0000000000009</v>
      </c>
      <c r="H10" s="26">
        <v>6600</v>
      </c>
      <c r="I10" s="32">
        <v>11000</v>
      </c>
      <c r="J10" s="17">
        <f t="shared" si="5"/>
        <v>7699.9999999999991</v>
      </c>
      <c r="K10" s="17">
        <f t="shared" si="6"/>
        <v>6600</v>
      </c>
      <c r="L10" s="22">
        <f t="shared" si="7"/>
        <v>1</v>
      </c>
      <c r="M10" s="34">
        <f t="shared" si="8"/>
        <v>1.029411764705882</v>
      </c>
      <c r="N10" s="34">
        <f t="shared" si="9"/>
        <v>1</v>
      </c>
    </row>
    <row r="11" spans="1:14" x14ac:dyDescent="0.25">
      <c r="A11" s="29" t="s">
        <v>128</v>
      </c>
      <c r="B11" s="29">
        <v>8</v>
      </c>
      <c r="C11" s="30" t="s">
        <v>27</v>
      </c>
      <c r="D11" s="30" t="s">
        <v>4</v>
      </c>
      <c r="E11" s="30" t="s">
        <v>7</v>
      </c>
      <c r="F11" s="32">
        <v>18000</v>
      </c>
      <c r="G11" s="26">
        <v>12240</v>
      </c>
      <c r="H11" s="26">
        <v>10800</v>
      </c>
      <c r="I11" s="32">
        <v>18000</v>
      </c>
      <c r="J11" s="17">
        <f t="shared" si="5"/>
        <v>12600</v>
      </c>
      <c r="K11" s="17">
        <f t="shared" si="6"/>
        <v>10800</v>
      </c>
      <c r="L11" s="22">
        <f t="shared" si="7"/>
        <v>1</v>
      </c>
      <c r="M11" s="34">
        <f t="shared" si="8"/>
        <v>1.0294117647058822</v>
      </c>
      <c r="N11" s="34">
        <f t="shared" si="9"/>
        <v>1</v>
      </c>
    </row>
    <row r="12" spans="1:14" s="7" customFormat="1" x14ac:dyDescent="0.25">
      <c r="A12" s="23" t="s">
        <v>85</v>
      </c>
      <c r="B12" s="29">
        <v>9</v>
      </c>
      <c r="C12" s="30" t="s">
        <v>27</v>
      </c>
      <c r="D12" s="30" t="s">
        <v>7</v>
      </c>
      <c r="E12" s="30" t="s">
        <v>72</v>
      </c>
      <c r="F12" s="32"/>
      <c r="G12" s="26"/>
      <c r="H12" s="26"/>
      <c r="I12" s="32">
        <v>11000</v>
      </c>
      <c r="J12" s="17">
        <f t="shared" si="5"/>
        <v>7699.9999999999991</v>
      </c>
      <c r="K12" s="17">
        <f t="shared" si="6"/>
        <v>6600</v>
      </c>
      <c r="L12" s="22"/>
      <c r="M12" s="34"/>
      <c r="N12" s="34"/>
    </row>
    <row r="13" spans="1:14" x14ac:dyDescent="0.25">
      <c r="A13" s="29" t="s">
        <v>129</v>
      </c>
      <c r="B13" s="29">
        <v>10</v>
      </c>
      <c r="C13" s="30" t="s">
        <v>28</v>
      </c>
      <c r="D13" s="30" t="s">
        <v>4</v>
      </c>
      <c r="E13" s="30" t="s">
        <v>29</v>
      </c>
      <c r="F13" s="32">
        <v>18000</v>
      </c>
      <c r="G13" s="26">
        <v>12240</v>
      </c>
      <c r="H13" s="26">
        <v>10800</v>
      </c>
      <c r="I13" s="32">
        <v>18000</v>
      </c>
      <c r="J13" s="17">
        <f t="shared" si="5"/>
        <v>12600</v>
      </c>
      <c r="K13" s="17">
        <f t="shared" si="6"/>
        <v>10800</v>
      </c>
      <c r="L13" s="22">
        <f t="shared" si="7"/>
        <v>1</v>
      </c>
      <c r="M13" s="34">
        <f t="shared" si="8"/>
        <v>1.0294117647058822</v>
      </c>
      <c r="N13" s="34">
        <f t="shared" si="9"/>
        <v>1</v>
      </c>
    </row>
    <row r="14" spans="1:14" x14ac:dyDescent="0.25">
      <c r="A14" s="29" t="s">
        <v>130</v>
      </c>
      <c r="B14" s="29">
        <v>11</v>
      </c>
      <c r="C14" s="30" t="s">
        <v>28</v>
      </c>
      <c r="D14" s="30" t="s">
        <v>29</v>
      </c>
      <c r="E14" s="30" t="s">
        <v>7</v>
      </c>
      <c r="F14" s="32">
        <v>13500</v>
      </c>
      <c r="G14" s="26">
        <v>9180</v>
      </c>
      <c r="H14" s="26">
        <v>8100</v>
      </c>
      <c r="I14" s="32">
        <v>13500</v>
      </c>
      <c r="J14" s="17">
        <f t="shared" si="5"/>
        <v>9450</v>
      </c>
      <c r="K14" s="17">
        <f t="shared" si="6"/>
        <v>8100</v>
      </c>
      <c r="L14" s="22">
        <f t="shared" si="7"/>
        <v>1</v>
      </c>
      <c r="M14" s="34">
        <f t="shared" si="8"/>
        <v>1.0294117647058822</v>
      </c>
      <c r="N14" s="34">
        <f t="shared" si="9"/>
        <v>1</v>
      </c>
    </row>
    <row r="15" spans="1:14" x14ac:dyDescent="0.25">
      <c r="A15" s="29" t="s">
        <v>131</v>
      </c>
      <c r="B15" s="29">
        <v>12</v>
      </c>
      <c r="C15" s="30" t="s">
        <v>7</v>
      </c>
      <c r="D15" s="30" t="s">
        <v>6</v>
      </c>
      <c r="E15" s="30" t="s">
        <v>30</v>
      </c>
      <c r="F15" s="32">
        <v>18000</v>
      </c>
      <c r="G15" s="26">
        <v>12240</v>
      </c>
      <c r="H15" s="26">
        <v>10800</v>
      </c>
      <c r="I15" s="32">
        <v>18000</v>
      </c>
      <c r="J15" s="17">
        <f t="shared" si="5"/>
        <v>12600</v>
      </c>
      <c r="K15" s="17">
        <f t="shared" si="6"/>
        <v>10800</v>
      </c>
      <c r="L15" s="22">
        <f t="shared" si="7"/>
        <v>1</v>
      </c>
      <c r="M15" s="34">
        <f t="shared" si="8"/>
        <v>1.0294117647058822</v>
      </c>
      <c r="N15" s="34">
        <f t="shared" si="9"/>
        <v>1</v>
      </c>
    </row>
    <row r="16" spans="1:14" x14ac:dyDescent="0.25">
      <c r="A16" s="29" t="s">
        <v>132</v>
      </c>
      <c r="B16" s="29">
        <v>13</v>
      </c>
      <c r="C16" s="30" t="s">
        <v>31</v>
      </c>
      <c r="D16" s="30" t="s">
        <v>6</v>
      </c>
      <c r="E16" s="30" t="s">
        <v>27</v>
      </c>
      <c r="F16" s="32">
        <v>10000</v>
      </c>
      <c r="G16" s="26">
        <v>6800.0000000000009</v>
      </c>
      <c r="H16" s="26">
        <v>6000</v>
      </c>
      <c r="I16" s="32">
        <v>10000</v>
      </c>
      <c r="J16" s="17">
        <f t="shared" si="5"/>
        <v>7000</v>
      </c>
      <c r="K16" s="17">
        <f t="shared" si="6"/>
        <v>6000</v>
      </c>
      <c r="L16" s="22">
        <f t="shared" si="7"/>
        <v>1</v>
      </c>
      <c r="M16" s="34">
        <f t="shared" si="8"/>
        <v>1.0294117647058822</v>
      </c>
      <c r="N16" s="34">
        <f t="shared" si="9"/>
        <v>1</v>
      </c>
    </row>
    <row r="17" spans="1:14" x14ac:dyDescent="0.25">
      <c r="A17" s="29" t="s">
        <v>133</v>
      </c>
      <c r="B17" s="29">
        <v>14</v>
      </c>
      <c r="C17" s="30" t="s">
        <v>32</v>
      </c>
      <c r="D17" s="30" t="s">
        <v>6</v>
      </c>
      <c r="E17" s="30" t="s">
        <v>27</v>
      </c>
      <c r="F17" s="32">
        <v>10000</v>
      </c>
      <c r="G17" s="26">
        <v>6800.0000000000009</v>
      </c>
      <c r="H17" s="26">
        <v>6000</v>
      </c>
      <c r="I17" s="32">
        <v>10000</v>
      </c>
      <c r="J17" s="17">
        <f t="shared" si="5"/>
        <v>7000</v>
      </c>
      <c r="K17" s="17">
        <f t="shared" si="6"/>
        <v>6000</v>
      </c>
      <c r="L17" s="22">
        <f t="shared" si="7"/>
        <v>1</v>
      </c>
      <c r="M17" s="34">
        <f t="shared" si="8"/>
        <v>1.0294117647058822</v>
      </c>
      <c r="N17" s="34">
        <f t="shared" si="9"/>
        <v>1</v>
      </c>
    </row>
    <row r="18" spans="1:14" x14ac:dyDescent="0.25">
      <c r="A18" s="29" t="s">
        <v>134</v>
      </c>
      <c r="B18" s="29">
        <v>15</v>
      </c>
      <c r="C18" s="30" t="s">
        <v>33</v>
      </c>
      <c r="D18" s="30" t="s">
        <v>6</v>
      </c>
      <c r="E18" s="30" t="s">
        <v>27</v>
      </c>
      <c r="F18" s="32">
        <v>10000</v>
      </c>
      <c r="G18" s="26">
        <v>6800.0000000000009</v>
      </c>
      <c r="H18" s="26">
        <v>6000</v>
      </c>
      <c r="I18" s="32">
        <v>10000</v>
      </c>
      <c r="J18" s="17">
        <f t="shared" si="5"/>
        <v>7000</v>
      </c>
      <c r="K18" s="17">
        <f t="shared" si="6"/>
        <v>6000</v>
      </c>
      <c r="L18" s="22">
        <f t="shared" si="7"/>
        <v>1</v>
      </c>
      <c r="M18" s="34">
        <f t="shared" si="8"/>
        <v>1.0294117647058822</v>
      </c>
      <c r="N18" s="34">
        <f t="shared" si="9"/>
        <v>1</v>
      </c>
    </row>
    <row r="19" spans="1:14" x14ac:dyDescent="0.25">
      <c r="A19" s="29" t="s">
        <v>135</v>
      </c>
      <c r="B19" s="29">
        <v>16</v>
      </c>
      <c r="C19" s="30" t="s">
        <v>34</v>
      </c>
      <c r="D19" s="30" t="s">
        <v>6</v>
      </c>
      <c r="E19" s="30" t="s">
        <v>27</v>
      </c>
      <c r="F19" s="32">
        <v>10000</v>
      </c>
      <c r="G19" s="26">
        <v>6800.0000000000009</v>
      </c>
      <c r="H19" s="26">
        <v>6000</v>
      </c>
      <c r="I19" s="32">
        <v>10000</v>
      </c>
      <c r="J19" s="17">
        <f t="shared" si="5"/>
        <v>7000</v>
      </c>
      <c r="K19" s="17">
        <f t="shared" si="6"/>
        <v>6000</v>
      </c>
      <c r="L19" s="22">
        <f t="shared" si="7"/>
        <v>1</v>
      </c>
      <c r="M19" s="34">
        <f t="shared" si="8"/>
        <v>1.0294117647058822</v>
      </c>
      <c r="N19" s="34">
        <f t="shared" si="9"/>
        <v>1</v>
      </c>
    </row>
    <row r="20" spans="1:14" x14ac:dyDescent="0.25">
      <c r="A20" s="29" t="s">
        <v>136</v>
      </c>
      <c r="B20" s="29">
        <v>17</v>
      </c>
      <c r="C20" s="30" t="s">
        <v>35</v>
      </c>
      <c r="D20" s="30" t="s">
        <v>6</v>
      </c>
      <c r="E20" s="30" t="s">
        <v>27</v>
      </c>
      <c r="F20" s="32">
        <v>10000</v>
      </c>
      <c r="G20" s="26">
        <v>6800.0000000000009</v>
      </c>
      <c r="H20" s="26">
        <v>6000</v>
      </c>
      <c r="I20" s="32">
        <v>10000</v>
      </c>
      <c r="J20" s="17">
        <f t="shared" si="5"/>
        <v>7000</v>
      </c>
      <c r="K20" s="17">
        <f t="shared" si="6"/>
        <v>6000</v>
      </c>
      <c r="L20" s="22">
        <f t="shared" si="7"/>
        <v>1</v>
      </c>
      <c r="M20" s="34">
        <f t="shared" si="8"/>
        <v>1.0294117647058822</v>
      </c>
      <c r="N20" s="34">
        <f t="shared" si="9"/>
        <v>1</v>
      </c>
    </row>
    <row r="21" spans="1:14" x14ac:dyDescent="0.25">
      <c r="A21" s="29" t="s">
        <v>137</v>
      </c>
      <c r="B21" s="29">
        <v>18</v>
      </c>
      <c r="C21" s="30" t="s">
        <v>36</v>
      </c>
      <c r="D21" s="30" t="s">
        <v>6</v>
      </c>
      <c r="E21" s="30" t="s">
        <v>27</v>
      </c>
      <c r="F21" s="32">
        <v>10000</v>
      </c>
      <c r="G21" s="26">
        <v>6800.0000000000009</v>
      </c>
      <c r="H21" s="26">
        <v>6000</v>
      </c>
      <c r="I21" s="32">
        <v>10000</v>
      </c>
      <c r="J21" s="17">
        <f t="shared" si="5"/>
        <v>7000</v>
      </c>
      <c r="K21" s="17">
        <f t="shared" si="6"/>
        <v>6000</v>
      </c>
      <c r="L21" s="22">
        <f t="shared" si="7"/>
        <v>1</v>
      </c>
      <c r="M21" s="34">
        <f t="shared" si="8"/>
        <v>1.0294117647058822</v>
      </c>
      <c r="N21" s="34">
        <f t="shared" si="9"/>
        <v>1</v>
      </c>
    </row>
    <row r="22" spans="1:14" x14ac:dyDescent="0.25">
      <c r="A22" s="29" t="s">
        <v>138</v>
      </c>
      <c r="B22" s="29">
        <v>19</v>
      </c>
      <c r="C22" s="30" t="s">
        <v>37</v>
      </c>
      <c r="D22" s="30" t="s">
        <v>27</v>
      </c>
      <c r="E22" s="30" t="s">
        <v>28</v>
      </c>
      <c r="F22" s="32">
        <v>9000</v>
      </c>
      <c r="G22" s="26">
        <v>6120</v>
      </c>
      <c r="H22" s="26">
        <v>5400</v>
      </c>
      <c r="I22" s="32">
        <v>9000</v>
      </c>
      <c r="J22" s="17">
        <f t="shared" si="5"/>
        <v>6300</v>
      </c>
      <c r="K22" s="17">
        <f t="shared" si="6"/>
        <v>5400</v>
      </c>
      <c r="L22" s="22">
        <f t="shared" si="7"/>
        <v>1</v>
      </c>
      <c r="M22" s="34">
        <f t="shared" si="8"/>
        <v>1.0294117647058822</v>
      </c>
      <c r="N22" s="34">
        <f t="shared" si="9"/>
        <v>1</v>
      </c>
    </row>
    <row r="23" spans="1:14" s="2" customFormat="1" ht="37.5" customHeight="1" x14ac:dyDescent="0.25">
      <c r="A23" s="29" t="s">
        <v>139</v>
      </c>
      <c r="B23" s="29">
        <v>20</v>
      </c>
      <c r="C23" s="31" t="s">
        <v>140</v>
      </c>
      <c r="D23" s="31" t="s">
        <v>141</v>
      </c>
      <c r="E23" s="31"/>
      <c r="F23" s="32">
        <v>10000</v>
      </c>
      <c r="G23" s="26">
        <v>6800.0000000000009</v>
      </c>
      <c r="H23" s="26">
        <v>6000</v>
      </c>
      <c r="I23" s="32">
        <v>10000</v>
      </c>
      <c r="J23" s="17">
        <f t="shared" si="5"/>
        <v>7000</v>
      </c>
      <c r="K23" s="17">
        <f t="shared" si="6"/>
        <v>6000</v>
      </c>
      <c r="L23" s="22">
        <f t="shared" si="7"/>
        <v>1</v>
      </c>
      <c r="M23" s="34">
        <f t="shared" si="8"/>
        <v>1.0294117647058822</v>
      </c>
      <c r="N23" s="34">
        <f t="shared" si="9"/>
        <v>1</v>
      </c>
    </row>
    <row r="24" spans="1:14" s="2" customFormat="1" x14ac:dyDescent="0.25">
      <c r="A24" s="29" t="s">
        <v>142</v>
      </c>
      <c r="B24" s="29">
        <v>21</v>
      </c>
      <c r="C24" s="30" t="s">
        <v>38</v>
      </c>
      <c r="D24" s="30" t="s">
        <v>3</v>
      </c>
      <c r="E24" s="30" t="s">
        <v>39</v>
      </c>
      <c r="F24" s="32">
        <v>11500</v>
      </c>
      <c r="G24" s="26">
        <v>7820.0000000000009</v>
      </c>
      <c r="H24" s="26">
        <v>6900</v>
      </c>
      <c r="I24" s="32">
        <v>11500</v>
      </c>
      <c r="J24" s="17">
        <f t="shared" si="5"/>
        <v>8049.9999999999991</v>
      </c>
      <c r="K24" s="17">
        <f t="shared" si="6"/>
        <v>6900</v>
      </c>
      <c r="L24" s="22">
        <f t="shared" si="7"/>
        <v>1</v>
      </c>
      <c r="M24" s="34">
        <f t="shared" si="8"/>
        <v>1.029411764705882</v>
      </c>
      <c r="N24" s="34">
        <f t="shared" si="9"/>
        <v>1</v>
      </c>
    </row>
    <row r="25" spans="1:14" s="2" customFormat="1" x14ac:dyDescent="0.25">
      <c r="A25" s="29" t="s">
        <v>143</v>
      </c>
      <c r="B25" s="29">
        <v>22</v>
      </c>
      <c r="C25" s="30" t="s">
        <v>40</v>
      </c>
      <c r="D25" s="30" t="s">
        <v>30</v>
      </c>
      <c r="E25" s="30" t="s">
        <v>41</v>
      </c>
      <c r="F25" s="32">
        <v>10000</v>
      </c>
      <c r="G25" s="26">
        <v>6800.0000000000009</v>
      </c>
      <c r="H25" s="26">
        <v>6000</v>
      </c>
      <c r="I25" s="32">
        <v>10000</v>
      </c>
      <c r="J25" s="17">
        <f t="shared" si="5"/>
        <v>7000</v>
      </c>
      <c r="K25" s="17">
        <f t="shared" si="6"/>
        <v>6000</v>
      </c>
      <c r="L25" s="22">
        <f t="shared" si="7"/>
        <v>1</v>
      </c>
      <c r="M25" s="34">
        <f t="shared" si="8"/>
        <v>1.0294117647058822</v>
      </c>
      <c r="N25" s="34">
        <f t="shared" si="9"/>
        <v>1</v>
      </c>
    </row>
    <row r="26" spans="1:14" s="2" customFormat="1" ht="31.5" x14ac:dyDescent="0.25">
      <c r="A26" s="29" t="s">
        <v>144</v>
      </c>
      <c r="B26" s="29">
        <v>23</v>
      </c>
      <c r="C26" s="30" t="s">
        <v>42</v>
      </c>
      <c r="D26" s="30" t="s">
        <v>8</v>
      </c>
      <c r="E26" s="30"/>
      <c r="F26" s="32">
        <v>9000</v>
      </c>
      <c r="G26" s="26">
        <v>6120</v>
      </c>
      <c r="H26" s="26">
        <v>5400</v>
      </c>
      <c r="I26" s="32">
        <v>9000</v>
      </c>
      <c r="J26" s="17">
        <f t="shared" si="5"/>
        <v>6300</v>
      </c>
      <c r="K26" s="17">
        <f t="shared" si="6"/>
        <v>5400</v>
      </c>
      <c r="L26" s="22">
        <f t="shared" si="7"/>
        <v>1</v>
      </c>
      <c r="M26" s="34">
        <f t="shared" si="8"/>
        <v>1.0294117647058822</v>
      </c>
      <c r="N26" s="34">
        <f t="shared" si="9"/>
        <v>1</v>
      </c>
    </row>
    <row r="27" spans="1:14" s="2" customFormat="1" x14ac:dyDescent="0.25">
      <c r="A27" s="29" t="s">
        <v>145</v>
      </c>
      <c r="B27" s="29">
        <v>24</v>
      </c>
      <c r="C27" s="30" t="s">
        <v>29</v>
      </c>
      <c r="D27" s="30" t="s">
        <v>28</v>
      </c>
      <c r="E27" s="30" t="s">
        <v>30</v>
      </c>
      <c r="F27" s="32">
        <v>10000</v>
      </c>
      <c r="G27" s="26">
        <v>6800.0000000000009</v>
      </c>
      <c r="H27" s="26">
        <v>6000</v>
      </c>
      <c r="I27" s="32">
        <v>10000</v>
      </c>
      <c r="J27" s="17">
        <f t="shared" si="5"/>
        <v>7000</v>
      </c>
      <c r="K27" s="17">
        <f t="shared" si="6"/>
        <v>6000</v>
      </c>
      <c r="L27" s="22">
        <f t="shared" si="7"/>
        <v>1</v>
      </c>
      <c r="M27" s="34">
        <f t="shared" si="8"/>
        <v>1.0294117647058822</v>
      </c>
      <c r="N27" s="34">
        <f t="shared" si="9"/>
        <v>1</v>
      </c>
    </row>
    <row r="28" spans="1:14" s="2" customFormat="1" x14ac:dyDescent="0.25">
      <c r="A28" s="29" t="s">
        <v>146</v>
      </c>
      <c r="B28" s="29">
        <v>25</v>
      </c>
      <c r="C28" s="30" t="s">
        <v>43</v>
      </c>
      <c r="D28" s="30" t="s">
        <v>37</v>
      </c>
      <c r="E28" s="30" t="s">
        <v>5</v>
      </c>
      <c r="F28" s="32">
        <v>8500</v>
      </c>
      <c r="G28" s="26">
        <v>5780</v>
      </c>
      <c r="H28" s="26">
        <v>5100</v>
      </c>
      <c r="I28" s="32">
        <v>8500</v>
      </c>
      <c r="J28" s="17">
        <f t="shared" si="5"/>
        <v>5950</v>
      </c>
      <c r="K28" s="17">
        <f t="shared" si="6"/>
        <v>5100</v>
      </c>
      <c r="L28" s="22">
        <f t="shared" si="7"/>
        <v>1</v>
      </c>
      <c r="M28" s="34">
        <f t="shared" si="8"/>
        <v>1.0294117647058822</v>
      </c>
      <c r="N28" s="34">
        <f t="shared" si="9"/>
        <v>1</v>
      </c>
    </row>
    <row r="29" spans="1:14" s="2" customFormat="1" ht="38.25" customHeight="1" x14ac:dyDescent="0.25">
      <c r="A29" s="29" t="s">
        <v>149</v>
      </c>
      <c r="B29" s="29">
        <v>26</v>
      </c>
      <c r="C29" s="31" t="s">
        <v>147</v>
      </c>
      <c r="D29" s="31" t="s">
        <v>148</v>
      </c>
      <c r="E29" s="31"/>
      <c r="F29" s="32">
        <v>3000</v>
      </c>
      <c r="G29" s="26">
        <v>2040.0000000000002</v>
      </c>
      <c r="H29" s="26">
        <v>1800</v>
      </c>
      <c r="I29" s="32">
        <v>3000</v>
      </c>
      <c r="J29" s="17">
        <f t="shared" si="5"/>
        <v>2100</v>
      </c>
      <c r="K29" s="17">
        <f t="shared" si="6"/>
        <v>1800</v>
      </c>
      <c r="L29" s="22">
        <f t="shared" si="7"/>
        <v>1</v>
      </c>
      <c r="M29" s="34">
        <f t="shared" si="8"/>
        <v>1.0294117647058822</v>
      </c>
      <c r="N29" s="34">
        <f t="shared" si="9"/>
        <v>1</v>
      </c>
    </row>
    <row r="30" spans="1:14" s="2" customFormat="1" ht="31.5" x14ac:dyDescent="0.25">
      <c r="A30" s="29" t="s">
        <v>150</v>
      </c>
      <c r="B30" s="29">
        <v>27</v>
      </c>
      <c r="C30" s="30" t="s">
        <v>44</v>
      </c>
      <c r="D30" s="30" t="s">
        <v>4</v>
      </c>
      <c r="E30" s="30" t="s">
        <v>45</v>
      </c>
      <c r="F30" s="32">
        <v>9000</v>
      </c>
      <c r="G30" s="26">
        <v>6120</v>
      </c>
      <c r="H30" s="26">
        <v>5400</v>
      </c>
      <c r="I30" s="32">
        <v>9000</v>
      </c>
      <c r="J30" s="17">
        <f t="shared" si="5"/>
        <v>6300</v>
      </c>
      <c r="K30" s="17">
        <f t="shared" si="6"/>
        <v>5400</v>
      </c>
      <c r="L30" s="22">
        <f t="shared" si="7"/>
        <v>1</v>
      </c>
      <c r="M30" s="34">
        <f t="shared" si="8"/>
        <v>1.0294117647058822</v>
      </c>
      <c r="N30" s="34">
        <f t="shared" si="9"/>
        <v>1</v>
      </c>
    </row>
    <row r="31" spans="1:14" s="2" customFormat="1" ht="31.5" x14ac:dyDescent="0.25">
      <c r="A31" s="29" t="s">
        <v>151</v>
      </c>
      <c r="B31" s="29">
        <v>28</v>
      </c>
      <c r="C31" s="30" t="s">
        <v>153</v>
      </c>
      <c r="D31" s="30" t="s">
        <v>46</v>
      </c>
      <c r="E31" s="30" t="s">
        <v>193</v>
      </c>
      <c r="F31" s="32">
        <v>6500</v>
      </c>
      <c r="G31" s="26">
        <v>4420</v>
      </c>
      <c r="H31" s="26">
        <v>3900</v>
      </c>
      <c r="I31" s="32">
        <v>6500</v>
      </c>
      <c r="J31" s="17">
        <f t="shared" si="5"/>
        <v>4550</v>
      </c>
      <c r="K31" s="17">
        <f t="shared" si="6"/>
        <v>3900</v>
      </c>
      <c r="L31" s="22">
        <f t="shared" si="7"/>
        <v>1</v>
      </c>
      <c r="M31" s="34">
        <f t="shared" si="8"/>
        <v>1.0294117647058822</v>
      </c>
      <c r="N31" s="34">
        <f t="shared" si="9"/>
        <v>1</v>
      </c>
    </row>
    <row r="32" spans="1:14" s="2" customFormat="1" ht="31.5" x14ac:dyDescent="0.25">
      <c r="A32" s="29" t="s">
        <v>152</v>
      </c>
      <c r="B32" s="29">
        <v>29</v>
      </c>
      <c r="C32" s="30" t="s">
        <v>47</v>
      </c>
      <c r="D32" s="30" t="s">
        <v>48</v>
      </c>
      <c r="E32" s="30" t="s">
        <v>192</v>
      </c>
      <c r="F32" s="32">
        <v>4000</v>
      </c>
      <c r="G32" s="26">
        <v>2720</v>
      </c>
      <c r="H32" s="26">
        <v>2400</v>
      </c>
      <c r="I32" s="32">
        <v>4000</v>
      </c>
      <c r="J32" s="17">
        <f t="shared" si="5"/>
        <v>2800</v>
      </c>
      <c r="K32" s="17">
        <f t="shared" si="6"/>
        <v>2400</v>
      </c>
      <c r="L32" s="22">
        <f t="shared" si="7"/>
        <v>1</v>
      </c>
      <c r="M32" s="34">
        <f t="shared" si="8"/>
        <v>1.0294117647058822</v>
      </c>
      <c r="N32" s="34">
        <f t="shared" si="9"/>
        <v>1</v>
      </c>
    </row>
    <row r="33" spans="1:35" s="2" customFormat="1" ht="47.25" x14ac:dyDescent="0.25">
      <c r="A33" s="29" t="s">
        <v>82</v>
      </c>
      <c r="B33" s="29">
        <v>30</v>
      </c>
      <c r="C33" s="30" t="s">
        <v>49</v>
      </c>
      <c r="D33" s="30" t="s">
        <v>4</v>
      </c>
      <c r="E33" s="30" t="s">
        <v>50</v>
      </c>
      <c r="F33" s="32">
        <v>3600</v>
      </c>
      <c r="G33" s="26">
        <v>2448</v>
      </c>
      <c r="H33" s="26">
        <v>2160</v>
      </c>
      <c r="I33" s="32">
        <v>3600</v>
      </c>
      <c r="J33" s="17">
        <f t="shared" si="5"/>
        <v>2520</v>
      </c>
      <c r="K33" s="17">
        <f t="shared" si="6"/>
        <v>2160</v>
      </c>
      <c r="L33" s="22">
        <f t="shared" si="7"/>
        <v>1</v>
      </c>
      <c r="M33" s="34">
        <f t="shared" si="8"/>
        <v>1.0294117647058822</v>
      </c>
      <c r="N33" s="34">
        <f t="shared" si="9"/>
        <v>1</v>
      </c>
    </row>
    <row r="34" spans="1:35" ht="24.75" customHeight="1" x14ac:dyDescent="0.25">
      <c r="A34" s="29" t="s">
        <v>83</v>
      </c>
      <c r="B34" s="29">
        <v>31</v>
      </c>
      <c r="C34" s="30" t="s">
        <v>49</v>
      </c>
      <c r="D34" s="30" t="s">
        <v>51</v>
      </c>
      <c r="E34" s="30" t="s">
        <v>52</v>
      </c>
      <c r="F34" s="32">
        <v>2300</v>
      </c>
      <c r="G34" s="26">
        <v>1564</v>
      </c>
      <c r="H34" s="26">
        <v>1380</v>
      </c>
      <c r="I34" s="32">
        <v>2300</v>
      </c>
      <c r="J34" s="17">
        <f t="shared" si="5"/>
        <v>1610</v>
      </c>
      <c r="K34" s="17">
        <f t="shared" si="6"/>
        <v>1380</v>
      </c>
      <c r="L34" s="22">
        <f t="shared" si="7"/>
        <v>1</v>
      </c>
      <c r="M34" s="34">
        <f t="shared" si="8"/>
        <v>1.0294117647058822</v>
      </c>
      <c r="N34" s="34">
        <f t="shared" si="9"/>
        <v>1</v>
      </c>
    </row>
    <row r="35" spans="1:35" ht="47.25" x14ac:dyDescent="0.25">
      <c r="A35" s="29" t="s">
        <v>84</v>
      </c>
      <c r="B35" s="29">
        <v>32</v>
      </c>
      <c r="C35" s="30" t="s">
        <v>53</v>
      </c>
      <c r="D35" s="30" t="s">
        <v>4</v>
      </c>
      <c r="E35" s="30" t="s">
        <v>55</v>
      </c>
      <c r="F35" s="32">
        <v>2500</v>
      </c>
      <c r="G35" s="26">
        <v>1700.0000000000002</v>
      </c>
      <c r="H35" s="26">
        <v>1500</v>
      </c>
      <c r="I35" s="32">
        <v>2500</v>
      </c>
      <c r="J35" s="17">
        <f t="shared" si="5"/>
        <v>1750</v>
      </c>
      <c r="K35" s="17">
        <f t="shared" si="6"/>
        <v>1500</v>
      </c>
      <c r="L35" s="22">
        <f t="shared" si="7"/>
        <v>1</v>
      </c>
      <c r="M35" s="34">
        <f t="shared" si="8"/>
        <v>1.0294117647058822</v>
      </c>
      <c r="N35" s="34">
        <f t="shared" si="9"/>
        <v>1</v>
      </c>
    </row>
    <row r="36" spans="1:35" s="7" customFormat="1" ht="31.5" x14ac:dyDescent="0.25">
      <c r="A36" s="23" t="s">
        <v>85</v>
      </c>
      <c r="B36" s="29">
        <v>33</v>
      </c>
      <c r="C36" s="30" t="s">
        <v>54</v>
      </c>
      <c r="D36" s="30" t="s">
        <v>55</v>
      </c>
      <c r="E36" s="30" t="s">
        <v>73</v>
      </c>
      <c r="F36" s="32"/>
      <c r="G36" s="26"/>
      <c r="H36" s="26"/>
      <c r="I36" s="32">
        <v>1900</v>
      </c>
      <c r="J36" s="17">
        <f t="shared" si="5"/>
        <v>1330</v>
      </c>
      <c r="K36" s="17">
        <f t="shared" si="6"/>
        <v>1140</v>
      </c>
      <c r="L36" s="22"/>
      <c r="M36" s="34"/>
      <c r="N36" s="34"/>
    </row>
    <row r="37" spans="1:35" ht="47.25" x14ac:dyDescent="0.25">
      <c r="A37" s="29" t="s">
        <v>86</v>
      </c>
      <c r="B37" s="29">
        <v>34</v>
      </c>
      <c r="C37" s="30" t="s">
        <v>56</v>
      </c>
      <c r="D37" s="30" t="s">
        <v>4</v>
      </c>
      <c r="E37" s="30" t="s">
        <v>57</v>
      </c>
      <c r="F37" s="32">
        <v>2800</v>
      </c>
      <c r="G37" s="26">
        <v>1904.0000000000002</v>
      </c>
      <c r="H37" s="26">
        <v>1680</v>
      </c>
      <c r="I37" s="32">
        <v>2800</v>
      </c>
      <c r="J37" s="17">
        <f t="shared" si="5"/>
        <v>1959.9999999999998</v>
      </c>
      <c r="K37" s="17">
        <f t="shared" si="6"/>
        <v>1680</v>
      </c>
      <c r="L37" s="22">
        <f t="shared" si="7"/>
        <v>1</v>
      </c>
      <c r="M37" s="34">
        <f t="shared" si="8"/>
        <v>1.029411764705882</v>
      </c>
      <c r="N37" s="34">
        <f t="shared" si="9"/>
        <v>1</v>
      </c>
    </row>
    <row r="38" spans="1:35" ht="31.5" x14ac:dyDescent="0.25">
      <c r="A38" s="29" t="s">
        <v>87</v>
      </c>
      <c r="B38" s="29">
        <v>35</v>
      </c>
      <c r="C38" s="30" t="s">
        <v>56</v>
      </c>
      <c r="D38" s="30" t="s">
        <v>58</v>
      </c>
      <c r="E38" s="30" t="s">
        <v>5</v>
      </c>
      <c r="F38" s="32">
        <v>2400</v>
      </c>
      <c r="G38" s="26">
        <v>1632.0000000000002</v>
      </c>
      <c r="H38" s="26">
        <v>1440</v>
      </c>
      <c r="I38" s="32">
        <v>2400</v>
      </c>
      <c r="J38" s="17">
        <f t="shared" si="5"/>
        <v>1680</v>
      </c>
      <c r="K38" s="17">
        <f t="shared" si="6"/>
        <v>1440</v>
      </c>
      <c r="L38" s="22">
        <f t="shared" si="7"/>
        <v>1</v>
      </c>
      <c r="M38" s="34">
        <f t="shared" si="8"/>
        <v>1.0294117647058822</v>
      </c>
      <c r="N38" s="34">
        <f t="shared" si="9"/>
        <v>1</v>
      </c>
    </row>
    <row r="39" spans="1:35" ht="31.5" x14ac:dyDescent="0.25">
      <c r="A39" s="29" t="s">
        <v>88</v>
      </c>
      <c r="B39" s="29">
        <v>36</v>
      </c>
      <c r="C39" s="30" t="s">
        <v>59</v>
      </c>
      <c r="D39" s="30" t="s">
        <v>4</v>
      </c>
      <c r="E39" s="30" t="s">
        <v>60</v>
      </c>
      <c r="F39" s="32">
        <v>2400</v>
      </c>
      <c r="G39" s="26">
        <v>1632.0000000000002</v>
      </c>
      <c r="H39" s="26">
        <v>1440</v>
      </c>
      <c r="I39" s="32">
        <v>2400</v>
      </c>
      <c r="J39" s="17">
        <f t="shared" si="5"/>
        <v>1680</v>
      </c>
      <c r="K39" s="17">
        <f t="shared" si="6"/>
        <v>1440</v>
      </c>
      <c r="L39" s="22">
        <f t="shared" si="7"/>
        <v>1</v>
      </c>
      <c r="M39" s="34">
        <f t="shared" si="8"/>
        <v>1.0294117647058822</v>
      </c>
      <c r="N39" s="34">
        <f t="shared" si="9"/>
        <v>1</v>
      </c>
    </row>
    <row r="40" spans="1:35" s="11" customFormat="1" ht="31.5" x14ac:dyDescent="0.25">
      <c r="A40" s="29" t="s">
        <v>89</v>
      </c>
      <c r="B40" s="29">
        <v>37</v>
      </c>
      <c r="C40" s="31" t="s">
        <v>90</v>
      </c>
      <c r="D40" s="31" t="s">
        <v>91</v>
      </c>
      <c r="E40" s="31"/>
      <c r="F40" s="32">
        <v>1900</v>
      </c>
      <c r="G40" s="26">
        <v>1292</v>
      </c>
      <c r="H40" s="26">
        <v>1140</v>
      </c>
      <c r="I40" s="32">
        <v>1900</v>
      </c>
      <c r="J40" s="17">
        <f t="shared" si="5"/>
        <v>1330</v>
      </c>
      <c r="K40" s="17">
        <f t="shared" si="6"/>
        <v>1140</v>
      </c>
      <c r="L40" s="22">
        <f t="shared" si="7"/>
        <v>1</v>
      </c>
      <c r="M40" s="34">
        <f t="shared" si="8"/>
        <v>1.0294117647058822</v>
      </c>
      <c r="N40" s="34">
        <f t="shared" si="9"/>
        <v>1</v>
      </c>
      <c r="O40" s="2"/>
      <c r="P40" s="2"/>
      <c r="Q40" s="2"/>
      <c r="R40" s="2"/>
      <c r="S40" s="2"/>
      <c r="T40" s="2"/>
      <c r="U40" s="2"/>
      <c r="V40" s="2"/>
      <c r="W40" s="2"/>
      <c r="X40" s="2"/>
      <c r="Y40" s="2"/>
      <c r="Z40" s="8"/>
      <c r="AA40" s="9"/>
      <c r="AB40" s="10"/>
      <c r="AC40" s="2"/>
      <c r="AD40" s="2"/>
      <c r="AF40" s="12"/>
      <c r="AG40" s="12"/>
      <c r="AH40" s="12"/>
      <c r="AI40" s="12"/>
    </row>
    <row r="41" spans="1:35" s="11" customFormat="1" ht="31.5" x14ac:dyDescent="0.25">
      <c r="A41" s="29" t="s">
        <v>92</v>
      </c>
      <c r="B41" s="29">
        <v>38</v>
      </c>
      <c r="C41" s="31" t="s">
        <v>93</v>
      </c>
      <c r="D41" s="31" t="s">
        <v>94</v>
      </c>
      <c r="E41" s="31"/>
      <c r="F41" s="32">
        <v>2800</v>
      </c>
      <c r="G41" s="26">
        <v>1904.0000000000002</v>
      </c>
      <c r="H41" s="26">
        <v>1680</v>
      </c>
      <c r="I41" s="32">
        <v>2800</v>
      </c>
      <c r="J41" s="17">
        <f t="shared" si="5"/>
        <v>1959.9999999999998</v>
      </c>
      <c r="K41" s="17">
        <f t="shared" si="6"/>
        <v>1680</v>
      </c>
      <c r="L41" s="22">
        <f t="shared" si="7"/>
        <v>1</v>
      </c>
      <c r="M41" s="34">
        <f t="shared" si="8"/>
        <v>1.029411764705882</v>
      </c>
      <c r="N41" s="34">
        <f t="shared" si="9"/>
        <v>1</v>
      </c>
      <c r="O41" s="2"/>
      <c r="P41" s="2"/>
      <c r="Q41" s="2"/>
      <c r="R41" s="2"/>
      <c r="S41" s="2"/>
      <c r="T41" s="2"/>
      <c r="U41" s="2"/>
      <c r="V41" s="2"/>
      <c r="W41" s="2"/>
      <c r="X41" s="2"/>
      <c r="Y41" s="2"/>
      <c r="Z41" s="8"/>
      <c r="AA41" s="9"/>
      <c r="AB41" s="10"/>
      <c r="AC41" s="2"/>
      <c r="AD41" s="2"/>
      <c r="AF41" s="12"/>
      <c r="AG41" s="12"/>
      <c r="AH41" s="12"/>
      <c r="AI41" s="12"/>
    </row>
    <row r="42" spans="1:35" s="11" customFormat="1" ht="31.5" x14ac:dyDescent="0.25">
      <c r="A42" s="29" t="s">
        <v>95</v>
      </c>
      <c r="B42" s="29">
        <v>39</v>
      </c>
      <c r="C42" s="31" t="s">
        <v>93</v>
      </c>
      <c r="D42" s="31" t="s">
        <v>96</v>
      </c>
      <c r="E42" s="31"/>
      <c r="F42" s="32">
        <v>2400</v>
      </c>
      <c r="G42" s="26">
        <v>1632.0000000000002</v>
      </c>
      <c r="H42" s="26">
        <v>1440</v>
      </c>
      <c r="I42" s="32">
        <v>2400</v>
      </c>
      <c r="J42" s="17">
        <f t="shared" si="5"/>
        <v>1680</v>
      </c>
      <c r="K42" s="17">
        <f t="shared" si="6"/>
        <v>1440</v>
      </c>
      <c r="L42" s="22">
        <f t="shared" si="7"/>
        <v>1</v>
      </c>
      <c r="M42" s="34">
        <f t="shared" si="8"/>
        <v>1.0294117647058822</v>
      </c>
      <c r="N42" s="34">
        <f t="shared" si="9"/>
        <v>1</v>
      </c>
      <c r="O42" s="2"/>
      <c r="P42" s="2"/>
      <c r="Q42" s="2"/>
      <c r="R42" s="2"/>
      <c r="S42" s="2"/>
      <c r="T42" s="2"/>
      <c r="U42" s="2"/>
      <c r="V42" s="2"/>
      <c r="W42" s="2"/>
      <c r="X42" s="2"/>
      <c r="Y42" s="2"/>
      <c r="Z42" s="8"/>
      <c r="AA42" s="9"/>
      <c r="AB42" s="10"/>
      <c r="AC42" s="2"/>
      <c r="AD42" s="2"/>
      <c r="AF42" s="12"/>
      <c r="AG42" s="12"/>
      <c r="AH42" s="12"/>
      <c r="AI42" s="12"/>
    </row>
    <row r="43" spans="1:35" s="11" customFormat="1" ht="31.5" x14ac:dyDescent="0.25">
      <c r="A43" s="29" t="s">
        <v>97</v>
      </c>
      <c r="B43" s="29">
        <v>40</v>
      </c>
      <c r="C43" s="31" t="s">
        <v>98</v>
      </c>
      <c r="D43" s="31" t="s">
        <v>99</v>
      </c>
      <c r="E43" s="31"/>
      <c r="F43" s="32">
        <v>2500</v>
      </c>
      <c r="G43" s="26">
        <v>1700.0000000000002</v>
      </c>
      <c r="H43" s="26">
        <v>1500</v>
      </c>
      <c r="I43" s="32">
        <v>2500</v>
      </c>
      <c r="J43" s="17">
        <f t="shared" si="5"/>
        <v>1750</v>
      </c>
      <c r="K43" s="17">
        <f t="shared" si="6"/>
        <v>1500</v>
      </c>
      <c r="L43" s="22">
        <f t="shared" si="7"/>
        <v>1</v>
      </c>
      <c r="M43" s="34">
        <f t="shared" si="8"/>
        <v>1.0294117647058822</v>
      </c>
      <c r="N43" s="34">
        <f t="shared" si="9"/>
        <v>1</v>
      </c>
      <c r="O43" s="2"/>
      <c r="P43" s="2"/>
      <c r="Q43" s="2"/>
      <c r="R43" s="2"/>
      <c r="S43" s="2"/>
      <c r="T43" s="2"/>
      <c r="U43" s="2"/>
      <c r="V43" s="2"/>
      <c r="W43" s="2"/>
      <c r="X43" s="2"/>
      <c r="Y43" s="2"/>
      <c r="Z43" s="8"/>
      <c r="AA43" s="9"/>
      <c r="AB43" s="10"/>
      <c r="AC43" s="2"/>
      <c r="AD43" s="2"/>
      <c r="AF43" s="12"/>
      <c r="AG43" s="12"/>
      <c r="AH43" s="12"/>
      <c r="AI43" s="12"/>
    </row>
    <row r="44" spans="1:35" s="11" customFormat="1" ht="31.5" x14ac:dyDescent="0.25">
      <c r="A44" s="29" t="s">
        <v>100</v>
      </c>
      <c r="B44" s="29">
        <v>41</v>
      </c>
      <c r="C44" s="31" t="s">
        <v>98</v>
      </c>
      <c r="D44" s="31" t="s">
        <v>101</v>
      </c>
      <c r="E44" s="31"/>
      <c r="F44" s="32">
        <v>2500</v>
      </c>
      <c r="G44" s="26">
        <v>1700.0000000000002</v>
      </c>
      <c r="H44" s="26">
        <v>1500</v>
      </c>
      <c r="I44" s="32">
        <v>2500</v>
      </c>
      <c r="J44" s="17">
        <f t="shared" si="5"/>
        <v>1750</v>
      </c>
      <c r="K44" s="17">
        <f t="shared" si="6"/>
        <v>1500</v>
      </c>
      <c r="L44" s="22">
        <f t="shared" si="7"/>
        <v>1</v>
      </c>
      <c r="M44" s="34">
        <f t="shared" si="8"/>
        <v>1.0294117647058822</v>
      </c>
      <c r="N44" s="34">
        <f t="shared" si="9"/>
        <v>1</v>
      </c>
      <c r="O44" s="2"/>
      <c r="P44" s="2"/>
      <c r="Q44" s="2"/>
      <c r="R44" s="2"/>
      <c r="S44" s="2"/>
      <c r="T44" s="2"/>
      <c r="U44" s="2"/>
      <c r="V44" s="2"/>
      <c r="W44" s="2"/>
      <c r="X44" s="2"/>
      <c r="Y44" s="2"/>
      <c r="Z44" s="8"/>
      <c r="AA44" s="9"/>
      <c r="AB44" s="10"/>
      <c r="AC44" s="2"/>
      <c r="AD44" s="2"/>
      <c r="AF44" s="12"/>
      <c r="AG44" s="12"/>
      <c r="AH44" s="12"/>
      <c r="AI44" s="12"/>
    </row>
    <row r="45" spans="1:35" s="11" customFormat="1" ht="31.5" x14ac:dyDescent="0.25">
      <c r="A45" s="29" t="s">
        <v>102</v>
      </c>
      <c r="B45" s="29">
        <v>42</v>
      </c>
      <c r="C45" s="31" t="s">
        <v>98</v>
      </c>
      <c r="D45" s="31" t="s">
        <v>103</v>
      </c>
      <c r="E45" s="31"/>
      <c r="F45" s="32">
        <v>4300</v>
      </c>
      <c r="G45" s="26">
        <v>2924</v>
      </c>
      <c r="H45" s="26">
        <v>2580</v>
      </c>
      <c r="I45" s="32">
        <v>4300</v>
      </c>
      <c r="J45" s="17">
        <f t="shared" si="5"/>
        <v>3010</v>
      </c>
      <c r="K45" s="17">
        <f t="shared" si="6"/>
        <v>2580</v>
      </c>
      <c r="L45" s="22">
        <f t="shared" si="7"/>
        <v>1</v>
      </c>
      <c r="M45" s="34">
        <f t="shared" si="8"/>
        <v>1.0294117647058822</v>
      </c>
      <c r="N45" s="34">
        <f t="shared" si="9"/>
        <v>1</v>
      </c>
      <c r="O45" s="2"/>
      <c r="P45" s="2"/>
      <c r="Q45" s="2"/>
      <c r="R45" s="2"/>
      <c r="S45" s="2"/>
      <c r="T45" s="2"/>
      <c r="U45" s="2"/>
      <c r="V45" s="2"/>
      <c r="W45" s="2"/>
      <c r="X45" s="2"/>
      <c r="Y45" s="2"/>
      <c r="Z45" s="8"/>
      <c r="AA45" s="9"/>
      <c r="AB45" s="10"/>
      <c r="AC45" s="2"/>
      <c r="AD45" s="2"/>
      <c r="AF45" s="12"/>
      <c r="AG45" s="12"/>
      <c r="AH45" s="12"/>
      <c r="AI45" s="12"/>
    </row>
    <row r="46" spans="1:35" s="11" customFormat="1" ht="31.5" x14ac:dyDescent="0.25">
      <c r="A46" s="29" t="s">
        <v>104</v>
      </c>
      <c r="B46" s="29">
        <v>43</v>
      </c>
      <c r="C46" s="31" t="s">
        <v>98</v>
      </c>
      <c r="D46" s="31" t="s">
        <v>105</v>
      </c>
      <c r="E46" s="31"/>
      <c r="F46" s="32">
        <v>2500</v>
      </c>
      <c r="G46" s="26">
        <v>1700.0000000000002</v>
      </c>
      <c r="H46" s="26">
        <v>1500</v>
      </c>
      <c r="I46" s="32">
        <v>2500</v>
      </c>
      <c r="J46" s="17">
        <f t="shared" si="5"/>
        <v>1750</v>
      </c>
      <c r="K46" s="17">
        <f t="shared" si="6"/>
        <v>1500</v>
      </c>
      <c r="L46" s="22">
        <f t="shared" si="7"/>
        <v>1</v>
      </c>
      <c r="M46" s="34">
        <f t="shared" si="8"/>
        <v>1.0294117647058822</v>
      </c>
      <c r="N46" s="34">
        <f t="shared" si="9"/>
        <v>1</v>
      </c>
      <c r="O46" s="2"/>
      <c r="P46" s="2"/>
      <c r="Q46" s="2"/>
      <c r="R46" s="2"/>
      <c r="S46" s="2"/>
      <c r="T46" s="2"/>
      <c r="U46" s="2"/>
      <c r="V46" s="2"/>
      <c r="W46" s="2"/>
      <c r="X46" s="2"/>
      <c r="Y46" s="2"/>
      <c r="Z46" s="8"/>
      <c r="AA46" s="9"/>
      <c r="AB46" s="10"/>
      <c r="AC46" s="2"/>
      <c r="AD46" s="2"/>
      <c r="AF46" s="12"/>
      <c r="AG46" s="12"/>
      <c r="AH46" s="12"/>
      <c r="AI46" s="12"/>
    </row>
    <row r="47" spans="1:35" s="11" customFormat="1" ht="31.5" x14ac:dyDescent="0.25">
      <c r="A47" s="29" t="s">
        <v>106</v>
      </c>
      <c r="B47" s="29">
        <v>44</v>
      </c>
      <c r="C47" s="31" t="s">
        <v>98</v>
      </c>
      <c r="D47" s="31" t="s">
        <v>107</v>
      </c>
      <c r="E47" s="31"/>
      <c r="F47" s="32">
        <v>2500</v>
      </c>
      <c r="G47" s="26">
        <v>1700.0000000000002</v>
      </c>
      <c r="H47" s="26">
        <v>1500</v>
      </c>
      <c r="I47" s="32">
        <v>2500</v>
      </c>
      <c r="J47" s="17">
        <f t="shared" si="5"/>
        <v>1750</v>
      </c>
      <c r="K47" s="17">
        <f t="shared" si="6"/>
        <v>1500</v>
      </c>
      <c r="L47" s="22">
        <f t="shared" si="7"/>
        <v>1</v>
      </c>
      <c r="M47" s="34">
        <f t="shared" si="8"/>
        <v>1.0294117647058822</v>
      </c>
      <c r="N47" s="34">
        <f t="shared" si="9"/>
        <v>1</v>
      </c>
      <c r="O47" s="2"/>
      <c r="P47" s="2"/>
      <c r="Q47" s="2"/>
      <c r="R47" s="2"/>
      <c r="S47" s="2"/>
      <c r="T47" s="2"/>
      <c r="U47" s="2"/>
      <c r="V47" s="2"/>
      <c r="W47" s="2"/>
      <c r="X47" s="2"/>
      <c r="Y47" s="2"/>
      <c r="Z47" s="8"/>
      <c r="AA47" s="9"/>
      <c r="AB47" s="10"/>
      <c r="AC47" s="2"/>
      <c r="AD47" s="2"/>
      <c r="AF47" s="12"/>
      <c r="AG47" s="12"/>
      <c r="AH47" s="12"/>
      <c r="AI47" s="12"/>
    </row>
    <row r="48" spans="1:35" s="11" customFormat="1" ht="31.5" x14ac:dyDescent="0.25">
      <c r="A48" s="29" t="s">
        <v>108</v>
      </c>
      <c r="B48" s="29">
        <v>45</v>
      </c>
      <c r="C48" s="31" t="s">
        <v>109</v>
      </c>
      <c r="D48" s="31" t="s">
        <v>8</v>
      </c>
      <c r="E48" s="31"/>
      <c r="F48" s="32">
        <v>4000</v>
      </c>
      <c r="G48" s="26">
        <v>2720</v>
      </c>
      <c r="H48" s="26">
        <v>2400</v>
      </c>
      <c r="I48" s="32">
        <v>4000</v>
      </c>
      <c r="J48" s="17">
        <f t="shared" si="5"/>
        <v>2800</v>
      </c>
      <c r="K48" s="17">
        <f t="shared" si="6"/>
        <v>2400</v>
      </c>
      <c r="L48" s="22">
        <f t="shared" si="7"/>
        <v>1</v>
      </c>
      <c r="M48" s="34">
        <f t="shared" si="8"/>
        <v>1.0294117647058822</v>
      </c>
      <c r="N48" s="34">
        <f t="shared" si="9"/>
        <v>1</v>
      </c>
      <c r="O48" s="2"/>
      <c r="P48" s="2"/>
      <c r="Q48" s="2"/>
      <c r="R48" s="2"/>
      <c r="S48" s="2"/>
      <c r="T48" s="2"/>
      <c r="U48" s="2"/>
      <c r="V48" s="2"/>
      <c r="W48" s="2"/>
      <c r="X48" s="2"/>
      <c r="Y48" s="2"/>
      <c r="Z48" s="8"/>
      <c r="AA48" s="9"/>
      <c r="AB48" s="10"/>
      <c r="AC48" s="2"/>
      <c r="AD48" s="2"/>
      <c r="AF48" s="12"/>
      <c r="AG48" s="12"/>
      <c r="AH48" s="12"/>
      <c r="AI48" s="12"/>
    </row>
    <row r="49" spans="1:35" s="11" customFormat="1" ht="47.25" x14ac:dyDescent="0.25">
      <c r="A49" s="29" t="s">
        <v>110</v>
      </c>
      <c r="B49" s="29">
        <v>46</v>
      </c>
      <c r="C49" s="31" t="s">
        <v>61</v>
      </c>
      <c r="D49" s="31" t="s">
        <v>8</v>
      </c>
      <c r="E49" s="31"/>
      <c r="F49" s="32">
        <v>5000</v>
      </c>
      <c r="G49" s="26">
        <v>3400.0000000000005</v>
      </c>
      <c r="H49" s="26">
        <v>3000</v>
      </c>
      <c r="I49" s="32">
        <v>5000</v>
      </c>
      <c r="J49" s="17">
        <f t="shared" si="5"/>
        <v>3500</v>
      </c>
      <c r="K49" s="17">
        <f t="shared" si="6"/>
        <v>3000</v>
      </c>
      <c r="L49" s="22">
        <f t="shared" si="7"/>
        <v>1</v>
      </c>
      <c r="M49" s="34">
        <f t="shared" si="8"/>
        <v>1.0294117647058822</v>
      </c>
      <c r="N49" s="34">
        <f t="shared" si="9"/>
        <v>1</v>
      </c>
      <c r="O49" s="2"/>
      <c r="P49" s="2"/>
      <c r="Q49" s="2"/>
      <c r="R49" s="2"/>
      <c r="S49" s="2"/>
      <c r="T49" s="2"/>
      <c r="U49" s="2"/>
      <c r="V49" s="2"/>
      <c r="W49" s="2"/>
      <c r="X49" s="2"/>
      <c r="Y49" s="2"/>
      <c r="Z49" s="8"/>
      <c r="AA49" s="9"/>
      <c r="AB49" s="10"/>
      <c r="AC49" s="2"/>
      <c r="AD49" s="2"/>
      <c r="AF49" s="12"/>
      <c r="AG49" s="12"/>
      <c r="AH49" s="12"/>
      <c r="AI49" s="12"/>
    </row>
    <row r="50" spans="1:35" s="11" customFormat="1" ht="47.25" x14ac:dyDescent="0.25">
      <c r="A50" s="29" t="s">
        <v>111</v>
      </c>
      <c r="B50" s="29">
        <v>47</v>
      </c>
      <c r="C50" s="31" t="s">
        <v>62</v>
      </c>
      <c r="D50" s="31" t="s">
        <v>8</v>
      </c>
      <c r="E50" s="31"/>
      <c r="F50" s="32">
        <v>4000</v>
      </c>
      <c r="G50" s="26">
        <v>2720</v>
      </c>
      <c r="H50" s="26">
        <v>2400</v>
      </c>
      <c r="I50" s="32">
        <v>4000</v>
      </c>
      <c r="J50" s="17">
        <f t="shared" si="5"/>
        <v>2800</v>
      </c>
      <c r="K50" s="17">
        <f t="shared" si="6"/>
        <v>2400</v>
      </c>
      <c r="L50" s="22">
        <f t="shared" si="7"/>
        <v>1</v>
      </c>
      <c r="M50" s="34">
        <f t="shared" si="8"/>
        <v>1.0294117647058822</v>
      </c>
      <c r="N50" s="34">
        <f t="shared" si="9"/>
        <v>1</v>
      </c>
      <c r="O50" s="2"/>
      <c r="P50" s="2"/>
      <c r="Q50" s="2"/>
      <c r="R50" s="2"/>
      <c r="S50" s="2"/>
      <c r="T50" s="2"/>
      <c r="U50" s="2"/>
      <c r="V50" s="2"/>
      <c r="W50" s="2"/>
      <c r="X50" s="2"/>
      <c r="Y50" s="2"/>
      <c r="Z50" s="8"/>
      <c r="AA50" s="9"/>
      <c r="AB50" s="10"/>
      <c r="AC50" s="2"/>
      <c r="AD50" s="2"/>
      <c r="AF50" s="12"/>
      <c r="AG50" s="12"/>
      <c r="AH50" s="12"/>
      <c r="AI50" s="12"/>
    </row>
    <row r="51" spans="1:35" s="11" customFormat="1" ht="31.5" x14ac:dyDescent="0.25">
      <c r="A51" s="29" t="s">
        <v>112</v>
      </c>
      <c r="B51" s="29">
        <v>48</v>
      </c>
      <c r="C51" s="31" t="s">
        <v>113</v>
      </c>
      <c r="D51" s="31" t="s">
        <v>114</v>
      </c>
      <c r="E51" s="31"/>
      <c r="F51" s="32">
        <v>12000</v>
      </c>
      <c r="G51" s="26">
        <v>8160.0000000000009</v>
      </c>
      <c r="H51" s="26">
        <v>7200</v>
      </c>
      <c r="I51" s="32">
        <v>12000</v>
      </c>
      <c r="J51" s="17">
        <f t="shared" si="5"/>
        <v>8400</v>
      </c>
      <c r="K51" s="17">
        <f t="shared" si="6"/>
        <v>7200</v>
      </c>
      <c r="L51" s="22">
        <f t="shared" si="7"/>
        <v>1</v>
      </c>
      <c r="M51" s="34">
        <f t="shared" si="8"/>
        <v>1.0294117647058822</v>
      </c>
      <c r="N51" s="34">
        <f t="shared" si="9"/>
        <v>1</v>
      </c>
      <c r="O51" s="2"/>
      <c r="P51" s="2"/>
      <c r="Q51" s="2"/>
      <c r="R51" s="2"/>
      <c r="S51" s="2"/>
      <c r="T51" s="2"/>
      <c r="U51" s="2"/>
      <c r="V51" s="2"/>
      <c r="W51" s="2"/>
      <c r="X51" s="2"/>
      <c r="Y51" s="2"/>
      <c r="Z51" s="8"/>
      <c r="AA51" s="9"/>
      <c r="AB51" s="10"/>
      <c r="AC51" s="2"/>
      <c r="AD51" s="2"/>
      <c r="AF51" s="12"/>
      <c r="AG51" s="12"/>
      <c r="AH51" s="12"/>
      <c r="AI51" s="12"/>
    </row>
    <row r="52" spans="1:35" s="11" customFormat="1" ht="53.25" customHeight="1" x14ac:dyDescent="0.25">
      <c r="A52" s="29" t="s">
        <v>115</v>
      </c>
      <c r="B52" s="29">
        <v>49</v>
      </c>
      <c r="C52" s="31" t="s">
        <v>113</v>
      </c>
      <c r="D52" s="31" t="s">
        <v>116</v>
      </c>
      <c r="E52" s="31"/>
      <c r="F52" s="32">
        <v>10000</v>
      </c>
      <c r="G52" s="26">
        <v>6800.0000000000009</v>
      </c>
      <c r="H52" s="26">
        <v>6000</v>
      </c>
      <c r="I52" s="32">
        <v>10000</v>
      </c>
      <c r="J52" s="17">
        <f t="shared" si="5"/>
        <v>7000</v>
      </c>
      <c r="K52" s="17">
        <f t="shared" si="6"/>
        <v>6000</v>
      </c>
      <c r="L52" s="22">
        <f t="shared" si="7"/>
        <v>1</v>
      </c>
      <c r="M52" s="34">
        <f t="shared" si="8"/>
        <v>1.0294117647058822</v>
      </c>
      <c r="N52" s="34">
        <f t="shared" si="9"/>
        <v>1</v>
      </c>
      <c r="O52" s="2"/>
      <c r="P52" s="2"/>
      <c r="Q52" s="2"/>
      <c r="R52" s="2"/>
      <c r="S52" s="2"/>
      <c r="T52" s="2"/>
      <c r="U52" s="2"/>
      <c r="V52" s="2"/>
      <c r="W52" s="2"/>
      <c r="X52" s="2"/>
      <c r="Y52" s="2"/>
      <c r="Z52" s="8"/>
      <c r="AA52" s="9"/>
      <c r="AB52" s="10"/>
      <c r="AC52" s="2"/>
      <c r="AD52" s="2"/>
      <c r="AF52" s="12"/>
      <c r="AG52" s="12"/>
      <c r="AH52" s="12"/>
      <c r="AI52" s="12"/>
    </row>
    <row r="53" spans="1:35" s="11" customFormat="1" ht="31.5" x14ac:dyDescent="0.25">
      <c r="A53" s="29" t="s">
        <v>117</v>
      </c>
      <c r="B53" s="29">
        <v>50</v>
      </c>
      <c r="C53" s="31" t="s">
        <v>118</v>
      </c>
      <c r="D53" s="31" t="s">
        <v>8</v>
      </c>
      <c r="E53" s="31"/>
      <c r="F53" s="32">
        <v>1800</v>
      </c>
      <c r="G53" s="26">
        <v>1224</v>
      </c>
      <c r="H53" s="26">
        <v>1080</v>
      </c>
      <c r="I53" s="32">
        <v>1800</v>
      </c>
      <c r="J53" s="17">
        <f t="shared" si="5"/>
        <v>1260</v>
      </c>
      <c r="K53" s="17">
        <f t="shared" si="6"/>
        <v>1080</v>
      </c>
      <c r="L53" s="22">
        <f t="shared" si="7"/>
        <v>1</v>
      </c>
      <c r="M53" s="34">
        <f t="shared" si="8"/>
        <v>1.0294117647058822</v>
      </c>
      <c r="N53" s="34">
        <f t="shared" si="9"/>
        <v>1</v>
      </c>
      <c r="O53" s="2"/>
      <c r="P53" s="2"/>
      <c r="Q53" s="2"/>
      <c r="R53" s="2"/>
      <c r="S53" s="2"/>
      <c r="T53" s="2"/>
      <c r="U53" s="2"/>
      <c r="V53" s="2"/>
      <c r="W53" s="2"/>
      <c r="X53" s="2"/>
      <c r="Y53" s="2"/>
      <c r="Z53" s="8"/>
      <c r="AA53" s="9"/>
      <c r="AB53" s="10"/>
      <c r="AC53" s="2"/>
      <c r="AD53" s="2"/>
      <c r="AF53" s="12"/>
      <c r="AG53" s="12"/>
      <c r="AH53" s="12"/>
      <c r="AI53" s="12"/>
    </row>
    <row r="54" spans="1:35" ht="31.5" x14ac:dyDescent="0.25">
      <c r="A54" s="29" t="s">
        <v>119</v>
      </c>
      <c r="B54" s="29">
        <v>51</v>
      </c>
      <c r="C54" s="30" t="s">
        <v>20</v>
      </c>
      <c r="D54" s="30" t="s">
        <v>194</v>
      </c>
      <c r="E54" s="30" t="s">
        <v>21</v>
      </c>
      <c r="F54" s="32">
        <v>1500</v>
      </c>
      <c r="G54" s="26">
        <v>1020.0000000000001</v>
      </c>
      <c r="H54" s="26">
        <v>900</v>
      </c>
      <c r="I54" s="32">
        <v>1500</v>
      </c>
      <c r="J54" s="17">
        <f t="shared" si="5"/>
        <v>1050</v>
      </c>
      <c r="K54" s="17">
        <f t="shared" si="6"/>
        <v>900</v>
      </c>
      <c r="L54" s="22">
        <f t="shared" si="7"/>
        <v>1</v>
      </c>
      <c r="M54" s="34">
        <f t="shared" si="8"/>
        <v>1.0294117647058822</v>
      </c>
      <c r="N54" s="34">
        <f t="shared" si="9"/>
        <v>1</v>
      </c>
    </row>
    <row r="55" spans="1:35" ht="31.5" x14ac:dyDescent="0.25">
      <c r="A55" s="29" t="s">
        <v>120</v>
      </c>
      <c r="B55" s="29">
        <v>52</v>
      </c>
      <c r="C55" s="30" t="s">
        <v>22</v>
      </c>
      <c r="D55" s="30" t="s">
        <v>195</v>
      </c>
      <c r="E55" s="30" t="s">
        <v>23</v>
      </c>
      <c r="F55" s="32">
        <v>1500</v>
      </c>
      <c r="G55" s="26">
        <v>1020.0000000000001</v>
      </c>
      <c r="H55" s="26">
        <v>900</v>
      </c>
      <c r="I55" s="32">
        <v>1500</v>
      </c>
      <c r="J55" s="17">
        <f t="shared" si="5"/>
        <v>1050</v>
      </c>
      <c r="K55" s="17">
        <f t="shared" si="6"/>
        <v>900</v>
      </c>
      <c r="L55" s="22">
        <f t="shared" si="7"/>
        <v>1</v>
      </c>
      <c r="M55" s="34">
        <f t="shared" si="8"/>
        <v>1.0294117647058822</v>
      </c>
      <c r="N55" s="34">
        <f t="shared" si="9"/>
        <v>1</v>
      </c>
    </row>
    <row r="56" spans="1:35" ht="31.5" x14ac:dyDescent="0.25">
      <c r="A56" s="29" t="s">
        <v>85</v>
      </c>
      <c r="B56" s="29">
        <v>53</v>
      </c>
      <c r="C56" s="30" t="s">
        <v>183</v>
      </c>
      <c r="D56" s="30" t="s">
        <v>184</v>
      </c>
      <c r="E56" s="30" t="s">
        <v>185</v>
      </c>
      <c r="F56" s="32"/>
      <c r="G56" s="26"/>
      <c r="H56" s="26"/>
      <c r="I56" s="32">
        <v>1500</v>
      </c>
      <c r="J56" s="17">
        <f t="shared" si="5"/>
        <v>1050</v>
      </c>
      <c r="K56" s="17">
        <f t="shared" si="6"/>
        <v>900</v>
      </c>
      <c r="L56" s="22"/>
      <c r="M56" s="34"/>
      <c r="N56" s="34"/>
    </row>
    <row r="57" spans="1:35" ht="47.25" x14ac:dyDescent="0.25">
      <c r="A57" s="29" t="s">
        <v>85</v>
      </c>
      <c r="B57" s="29">
        <v>54</v>
      </c>
      <c r="C57" s="30" t="s">
        <v>186</v>
      </c>
      <c r="D57" s="30" t="s">
        <v>187</v>
      </c>
      <c r="E57" s="30" t="s">
        <v>188</v>
      </c>
      <c r="F57" s="32"/>
      <c r="G57" s="26"/>
      <c r="H57" s="26"/>
      <c r="I57" s="32">
        <v>1500</v>
      </c>
      <c r="J57" s="17">
        <f t="shared" si="5"/>
        <v>1050</v>
      </c>
      <c r="K57" s="17">
        <f t="shared" si="6"/>
        <v>900</v>
      </c>
      <c r="L57" s="22"/>
      <c r="M57" s="34"/>
      <c r="N57" s="34"/>
    </row>
    <row r="58" spans="1:35" ht="31.5" x14ac:dyDescent="0.25">
      <c r="A58" s="29" t="s">
        <v>85</v>
      </c>
      <c r="B58" s="29">
        <v>55</v>
      </c>
      <c r="C58" s="30" t="s">
        <v>189</v>
      </c>
      <c r="D58" s="30" t="s">
        <v>190</v>
      </c>
      <c r="E58" s="30" t="s">
        <v>191</v>
      </c>
      <c r="F58" s="32"/>
      <c r="G58" s="26"/>
      <c r="H58" s="26"/>
      <c r="I58" s="32">
        <v>1500</v>
      </c>
      <c r="J58" s="17">
        <f t="shared" si="5"/>
        <v>1050</v>
      </c>
      <c r="K58" s="17">
        <f t="shared" si="6"/>
        <v>900</v>
      </c>
      <c r="L58" s="22"/>
      <c r="M58" s="34"/>
      <c r="N58" s="34"/>
    </row>
    <row r="59" spans="1:35" s="2" customFormat="1" ht="63" x14ac:dyDescent="0.25">
      <c r="A59" s="23"/>
      <c r="B59" s="29">
        <v>56</v>
      </c>
      <c r="C59" s="30" t="s">
        <v>162</v>
      </c>
      <c r="D59" s="31" t="s">
        <v>74</v>
      </c>
      <c r="E59" s="31" t="s">
        <v>75</v>
      </c>
      <c r="F59" s="32">
        <v>4800</v>
      </c>
      <c r="G59" s="26">
        <v>3264.0000000000005</v>
      </c>
      <c r="H59" s="26">
        <v>2880</v>
      </c>
      <c r="I59" s="32">
        <v>4800</v>
      </c>
      <c r="J59" s="17">
        <f t="shared" si="5"/>
        <v>3360</v>
      </c>
      <c r="K59" s="17">
        <f t="shared" si="6"/>
        <v>2880</v>
      </c>
      <c r="L59" s="22">
        <f t="shared" si="7"/>
        <v>1</v>
      </c>
      <c r="M59" s="34">
        <f t="shared" si="8"/>
        <v>1.0294117647058822</v>
      </c>
      <c r="N59" s="34">
        <f t="shared" si="9"/>
        <v>1</v>
      </c>
    </row>
    <row r="60" spans="1:35" s="2" customFormat="1" ht="72.75" customHeight="1" x14ac:dyDescent="0.25">
      <c r="A60" s="23"/>
      <c r="B60" s="29">
        <f>B59+1</f>
        <v>57</v>
      </c>
      <c r="C60" s="30" t="s">
        <v>162</v>
      </c>
      <c r="D60" s="31" t="s">
        <v>75</v>
      </c>
      <c r="E60" s="31" t="s">
        <v>76</v>
      </c>
      <c r="F60" s="32">
        <v>3800</v>
      </c>
      <c r="G60" s="26">
        <v>2584</v>
      </c>
      <c r="H60" s="26">
        <v>2280</v>
      </c>
      <c r="I60" s="32">
        <v>3800</v>
      </c>
      <c r="J60" s="17">
        <f t="shared" si="5"/>
        <v>2660</v>
      </c>
      <c r="K60" s="17">
        <f t="shared" si="6"/>
        <v>2280</v>
      </c>
      <c r="L60" s="22">
        <f t="shared" si="7"/>
        <v>1</v>
      </c>
      <c r="M60" s="34">
        <f t="shared" si="8"/>
        <v>1.0294117647058822</v>
      </c>
      <c r="N60" s="34">
        <f t="shared" si="9"/>
        <v>1</v>
      </c>
    </row>
    <row r="61" spans="1:35" s="7" customFormat="1" ht="84" customHeight="1" x14ac:dyDescent="0.25">
      <c r="A61" s="23"/>
      <c r="B61" s="29">
        <f t="shared" ref="B61:B90" si="10">B60+1</f>
        <v>58</v>
      </c>
      <c r="C61" s="30" t="s">
        <v>162</v>
      </c>
      <c r="D61" s="31" t="s">
        <v>76</v>
      </c>
      <c r="E61" s="31" t="s">
        <v>77</v>
      </c>
      <c r="F61" s="32"/>
      <c r="G61" s="26"/>
      <c r="H61" s="26"/>
      <c r="I61" s="32">
        <v>2800</v>
      </c>
      <c r="J61" s="17">
        <f t="shared" si="5"/>
        <v>1959.9999999999998</v>
      </c>
      <c r="K61" s="17">
        <f t="shared" si="6"/>
        <v>1680</v>
      </c>
      <c r="L61" s="22"/>
      <c r="M61" s="34"/>
      <c r="N61" s="34"/>
    </row>
    <row r="62" spans="1:35" s="7" customFormat="1" ht="72.75" customHeight="1" x14ac:dyDescent="0.25">
      <c r="A62" s="23"/>
      <c r="B62" s="29">
        <f t="shared" si="10"/>
        <v>59</v>
      </c>
      <c r="C62" s="30" t="s">
        <v>162</v>
      </c>
      <c r="D62" s="31" t="s">
        <v>77</v>
      </c>
      <c r="E62" s="31" t="s">
        <v>78</v>
      </c>
      <c r="F62" s="32"/>
      <c r="G62" s="26"/>
      <c r="H62" s="26"/>
      <c r="I62" s="32">
        <v>2300</v>
      </c>
      <c r="J62" s="17">
        <f t="shared" si="5"/>
        <v>1610</v>
      </c>
      <c r="K62" s="17">
        <f t="shared" si="6"/>
        <v>1380</v>
      </c>
      <c r="L62" s="22"/>
      <c r="M62" s="34"/>
      <c r="N62" s="34"/>
    </row>
    <row r="63" spans="1:35" ht="78" customHeight="1" x14ac:dyDescent="0.25">
      <c r="A63" s="23"/>
      <c r="B63" s="29">
        <f t="shared" si="10"/>
        <v>60</v>
      </c>
      <c r="C63" s="30" t="s">
        <v>17</v>
      </c>
      <c r="D63" s="31" t="s">
        <v>74</v>
      </c>
      <c r="E63" s="31" t="s">
        <v>75</v>
      </c>
      <c r="F63" s="32">
        <v>3300</v>
      </c>
      <c r="G63" s="26">
        <v>2244</v>
      </c>
      <c r="H63" s="26">
        <v>1980</v>
      </c>
      <c r="I63" s="32">
        <v>3300</v>
      </c>
      <c r="J63" s="17">
        <f t="shared" si="5"/>
        <v>2310</v>
      </c>
      <c r="K63" s="17">
        <f t="shared" si="6"/>
        <v>1980</v>
      </c>
      <c r="L63" s="22">
        <f t="shared" si="7"/>
        <v>1</v>
      </c>
      <c r="M63" s="34">
        <f t="shared" si="8"/>
        <v>1.0294117647058822</v>
      </c>
      <c r="N63" s="34">
        <f t="shared" si="9"/>
        <v>1</v>
      </c>
    </row>
    <row r="64" spans="1:35" ht="72" customHeight="1" x14ac:dyDescent="0.25">
      <c r="A64" s="23"/>
      <c r="B64" s="29">
        <f t="shared" si="10"/>
        <v>61</v>
      </c>
      <c r="C64" s="30" t="s">
        <v>17</v>
      </c>
      <c r="D64" s="31" t="s">
        <v>75</v>
      </c>
      <c r="E64" s="31" t="s">
        <v>76</v>
      </c>
      <c r="F64" s="32">
        <v>2800</v>
      </c>
      <c r="G64" s="26">
        <v>1904.0000000000002</v>
      </c>
      <c r="H64" s="26">
        <v>1680</v>
      </c>
      <c r="I64" s="32">
        <v>2800</v>
      </c>
      <c r="J64" s="17">
        <f t="shared" si="5"/>
        <v>1959.9999999999998</v>
      </c>
      <c r="K64" s="17">
        <f t="shared" si="6"/>
        <v>1680</v>
      </c>
      <c r="L64" s="22">
        <f t="shared" si="7"/>
        <v>1</v>
      </c>
      <c r="M64" s="34">
        <f t="shared" si="8"/>
        <v>1.029411764705882</v>
      </c>
      <c r="N64" s="34">
        <f t="shared" si="9"/>
        <v>1</v>
      </c>
    </row>
    <row r="65" spans="1:14" s="7" customFormat="1" ht="63" x14ac:dyDescent="0.25">
      <c r="A65" s="23"/>
      <c r="B65" s="29">
        <f t="shared" si="10"/>
        <v>62</v>
      </c>
      <c r="C65" s="30" t="s">
        <v>17</v>
      </c>
      <c r="D65" s="31" t="s">
        <v>76</v>
      </c>
      <c r="E65" s="31" t="s">
        <v>77</v>
      </c>
      <c r="F65" s="32"/>
      <c r="G65" s="26"/>
      <c r="H65" s="26"/>
      <c r="I65" s="32">
        <v>1800</v>
      </c>
      <c r="J65" s="17">
        <f t="shared" si="5"/>
        <v>1260</v>
      </c>
      <c r="K65" s="17">
        <f t="shared" si="6"/>
        <v>1080</v>
      </c>
      <c r="L65" s="22"/>
      <c r="M65" s="34"/>
      <c r="N65" s="34"/>
    </row>
    <row r="66" spans="1:14" s="7" customFormat="1" ht="63" x14ac:dyDescent="0.25">
      <c r="A66" s="23"/>
      <c r="B66" s="29">
        <f t="shared" si="10"/>
        <v>63</v>
      </c>
      <c r="C66" s="30" t="s">
        <v>17</v>
      </c>
      <c r="D66" s="31" t="s">
        <v>77</v>
      </c>
      <c r="E66" s="31" t="s">
        <v>78</v>
      </c>
      <c r="F66" s="32"/>
      <c r="G66" s="26"/>
      <c r="H66" s="26"/>
      <c r="I66" s="32">
        <v>1300</v>
      </c>
      <c r="J66" s="17">
        <f t="shared" si="5"/>
        <v>909.99999999999989</v>
      </c>
      <c r="K66" s="17">
        <f t="shared" si="6"/>
        <v>780</v>
      </c>
      <c r="L66" s="22"/>
      <c r="M66" s="34"/>
      <c r="N66" s="34"/>
    </row>
    <row r="67" spans="1:14" ht="63" x14ac:dyDescent="0.25">
      <c r="A67" s="23"/>
      <c r="B67" s="29">
        <f t="shared" si="10"/>
        <v>64</v>
      </c>
      <c r="C67" s="30" t="s">
        <v>163</v>
      </c>
      <c r="D67" s="31" t="s">
        <v>74</v>
      </c>
      <c r="E67" s="31" t="s">
        <v>75</v>
      </c>
      <c r="F67" s="32">
        <v>3800</v>
      </c>
      <c r="G67" s="26">
        <v>2584</v>
      </c>
      <c r="H67" s="26">
        <v>2280</v>
      </c>
      <c r="I67" s="32">
        <v>3800</v>
      </c>
      <c r="J67" s="17">
        <f t="shared" si="5"/>
        <v>2660</v>
      </c>
      <c r="K67" s="17">
        <f t="shared" si="6"/>
        <v>2280</v>
      </c>
      <c r="L67" s="22">
        <f t="shared" si="7"/>
        <v>1</v>
      </c>
      <c r="M67" s="34">
        <f t="shared" si="8"/>
        <v>1.0294117647058822</v>
      </c>
      <c r="N67" s="34">
        <f t="shared" si="9"/>
        <v>1</v>
      </c>
    </row>
    <row r="68" spans="1:14" ht="63" x14ac:dyDescent="0.25">
      <c r="A68" s="23"/>
      <c r="B68" s="29">
        <f t="shared" si="10"/>
        <v>65</v>
      </c>
      <c r="C68" s="30" t="s">
        <v>163</v>
      </c>
      <c r="D68" s="31" t="s">
        <v>75</v>
      </c>
      <c r="E68" s="31" t="s">
        <v>76</v>
      </c>
      <c r="F68" s="32">
        <v>3300</v>
      </c>
      <c r="G68" s="26">
        <v>2244</v>
      </c>
      <c r="H68" s="26">
        <v>1980</v>
      </c>
      <c r="I68" s="32">
        <v>3300</v>
      </c>
      <c r="J68" s="17">
        <f t="shared" si="5"/>
        <v>2310</v>
      </c>
      <c r="K68" s="17">
        <f t="shared" si="6"/>
        <v>1980</v>
      </c>
      <c r="L68" s="22">
        <f t="shared" si="7"/>
        <v>1</v>
      </c>
      <c r="M68" s="34">
        <f t="shared" si="8"/>
        <v>1.0294117647058822</v>
      </c>
      <c r="N68" s="34">
        <f t="shared" si="9"/>
        <v>1</v>
      </c>
    </row>
    <row r="69" spans="1:14" s="7" customFormat="1" ht="63" x14ac:dyDescent="0.25">
      <c r="A69" s="23"/>
      <c r="B69" s="29">
        <f t="shared" si="10"/>
        <v>66</v>
      </c>
      <c r="C69" s="30" t="s">
        <v>163</v>
      </c>
      <c r="D69" s="31" t="s">
        <v>76</v>
      </c>
      <c r="E69" s="31" t="s">
        <v>77</v>
      </c>
      <c r="F69" s="32"/>
      <c r="G69" s="26"/>
      <c r="H69" s="26"/>
      <c r="I69" s="32">
        <v>2300</v>
      </c>
      <c r="J69" s="17">
        <f t="shared" ref="J69:J104" si="11">I69*0.7</f>
        <v>1610</v>
      </c>
      <c r="K69" s="17">
        <f t="shared" ref="K69:K104" si="12">I69*0.6</f>
        <v>1380</v>
      </c>
      <c r="L69" s="22"/>
      <c r="M69" s="34"/>
      <c r="N69" s="34"/>
    </row>
    <row r="70" spans="1:14" s="7" customFormat="1" ht="63" x14ac:dyDescent="0.25">
      <c r="A70" s="23"/>
      <c r="B70" s="29">
        <f t="shared" si="10"/>
        <v>67</v>
      </c>
      <c r="C70" s="30" t="s">
        <v>163</v>
      </c>
      <c r="D70" s="31" t="s">
        <v>77</v>
      </c>
      <c r="E70" s="31" t="s">
        <v>78</v>
      </c>
      <c r="F70" s="32"/>
      <c r="G70" s="26"/>
      <c r="H70" s="26"/>
      <c r="I70" s="32">
        <v>1800</v>
      </c>
      <c r="J70" s="17">
        <f t="shared" si="11"/>
        <v>1260</v>
      </c>
      <c r="K70" s="17">
        <f t="shared" si="12"/>
        <v>1080</v>
      </c>
      <c r="L70" s="22"/>
      <c r="M70" s="34"/>
      <c r="N70" s="34"/>
    </row>
    <row r="71" spans="1:14" ht="63" x14ac:dyDescent="0.25">
      <c r="A71" s="23"/>
      <c r="B71" s="29">
        <f t="shared" si="10"/>
        <v>68</v>
      </c>
      <c r="C71" s="30" t="s">
        <v>18</v>
      </c>
      <c r="D71" s="31" t="s">
        <v>74</v>
      </c>
      <c r="E71" s="31" t="s">
        <v>75</v>
      </c>
      <c r="F71" s="32">
        <v>2800</v>
      </c>
      <c r="G71" s="26">
        <v>1904.0000000000002</v>
      </c>
      <c r="H71" s="26">
        <v>1680</v>
      </c>
      <c r="I71" s="32">
        <v>2800</v>
      </c>
      <c r="J71" s="17">
        <f t="shared" si="11"/>
        <v>1959.9999999999998</v>
      </c>
      <c r="K71" s="17">
        <f t="shared" si="12"/>
        <v>1680</v>
      </c>
      <c r="L71" s="22">
        <f t="shared" ref="L71:L104" si="13">I71/F71</f>
        <v>1</v>
      </c>
      <c r="M71" s="34">
        <f t="shared" ref="M71:M104" si="14">J71/G71</f>
        <v>1.029411764705882</v>
      </c>
      <c r="N71" s="34">
        <f t="shared" ref="N71:N104" si="15">K71/H71</f>
        <v>1</v>
      </c>
    </row>
    <row r="72" spans="1:14" ht="63" x14ac:dyDescent="0.25">
      <c r="A72" s="23"/>
      <c r="B72" s="29">
        <f t="shared" si="10"/>
        <v>69</v>
      </c>
      <c r="C72" s="30" t="s">
        <v>18</v>
      </c>
      <c r="D72" s="31" t="s">
        <v>75</v>
      </c>
      <c r="E72" s="31" t="s">
        <v>76</v>
      </c>
      <c r="F72" s="32">
        <v>2300</v>
      </c>
      <c r="G72" s="26">
        <v>1564</v>
      </c>
      <c r="H72" s="26">
        <v>1380</v>
      </c>
      <c r="I72" s="32">
        <v>2300</v>
      </c>
      <c r="J72" s="17">
        <f t="shared" si="11"/>
        <v>1610</v>
      </c>
      <c r="K72" s="17">
        <f t="shared" si="12"/>
        <v>1380</v>
      </c>
      <c r="L72" s="22">
        <f t="shared" si="13"/>
        <v>1</v>
      </c>
      <c r="M72" s="34">
        <f t="shared" si="14"/>
        <v>1.0294117647058822</v>
      </c>
      <c r="N72" s="34">
        <f t="shared" si="15"/>
        <v>1</v>
      </c>
    </row>
    <row r="73" spans="1:14" s="7" customFormat="1" ht="63" x14ac:dyDescent="0.25">
      <c r="A73" s="23"/>
      <c r="B73" s="29">
        <f t="shared" si="10"/>
        <v>70</v>
      </c>
      <c r="C73" s="30" t="s">
        <v>18</v>
      </c>
      <c r="D73" s="31" t="s">
        <v>76</v>
      </c>
      <c r="E73" s="31" t="s">
        <v>77</v>
      </c>
      <c r="F73" s="32"/>
      <c r="G73" s="26"/>
      <c r="H73" s="26"/>
      <c r="I73" s="32">
        <v>1300</v>
      </c>
      <c r="J73" s="17">
        <f t="shared" si="11"/>
        <v>909.99999999999989</v>
      </c>
      <c r="K73" s="17">
        <f t="shared" si="12"/>
        <v>780</v>
      </c>
      <c r="L73" s="22"/>
      <c r="M73" s="34"/>
      <c r="N73" s="34"/>
    </row>
    <row r="74" spans="1:14" s="7" customFormat="1" ht="63" x14ac:dyDescent="0.25">
      <c r="A74" s="23"/>
      <c r="B74" s="29">
        <f t="shared" si="10"/>
        <v>71</v>
      </c>
      <c r="C74" s="30" t="s">
        <v>18</v>
      </c>
      <c r="D74" s="31" t="s">
        <v>77</v>
      </c>
      <c r="E74" s="31" t="s">
        <v>78</v>
      </c>
      <c r="F74" s="32"/>
      <c r="G74" s="26"/>
      <c r="H74" s="26"/>
      <c r="I74" s="32">
        <v>800</v>
      </c>
      <c r="J74" s="17">
        <f t="shared" si="11"/>
        <v>560</v>
      </c>
      <c r="K74" s="17">
        <f t="shared" si="12"/>
        <v>480</v>
      </c>
      <c r="L74" s="22"/>
      <c r="M74" s="34"/>
      <c r="N74" s="34"/>
    </row>
    <row r="75" spans="1:14" ht="63" x14ac:dyDescent="0.25">
      <c r="A75" s="23"/>
      <c r="B75" s="29">
        <f t="shared" si="10"/>
        <v>72</v>
      </c>
      <c r="C75" s="30" t="s">
        <v>164</v>
      </c>
      <c r="D75" s="31" t="s">
        <v>74</v>
      </c>
      <c r="E75" s="31" t="s">
        <v>75</v>
      </c>
      <c r="F75" s="32">
        <v>3300</v>
      </c>
      <c r="G75" s="26">
        <v>2244</v>
      </c>
      <c r="H75" s="26">
        <v>1980</v>
      </c>
      <c r="I75" s="32">
        <v>3300</v>
      </c>
      <c r="J75" s="17">
        <f t="shared" si="11"/>
        <v>2310</v>
      </c>
      <c r="K75" s="17">
        <f t="shared" si="12"/>
        <v>1980</v>
      </c>
      <c r="L75" s="22">
        <f t="shared" si="13"/>
        <v>1</v>
      </c>
      <c r="M75" s="34">
        <f t="shared" si="14"/>
        <v>1.0294117647058822</v>
      </c>
      <c r="N75" s="34">
        <f t="shared" si="15"/>
        <v>1</v>
      </c>
    </row>
    <row r="76" spans="1:14" ht="63" x14ac:dyDescent="0.25">
      <c r="A76" s="23"/>
      <c r="B76" s="29">
        <f t="shared" si="10"/>
        <v>73</v>
      </c>
      <c r="C76" s="30" t="s">
        <v>164</v>
      </c>
      <c r="D76" s="31" t="s">
        <v>75</v>
      </c>
      <c r="E76" s="31" t="s">
        <v>76</v>
      </c>
      <c r="F76" s="32">
        <v>2800</v>
      </c>
      <c r="G76" s="26">
        <v>1904.0000000000002</v>
      </c>
      <c r="H76" s="26">
        <v>1680</v>
      </c>
      <c r="I76" s="32">
        <v>2800</v>
      </c>
      <c r="J76" s="17">
        <f t="shared" si="11"/>
        <v>1959.9999999999998</v>
      </c>
      <c r="K76" s="17">
        <f t="shared" si="12"/>
        <v>1680</v>
      </c>
      <c r="L76" s="22">
        <f t="shared" si="13"/>
        <v>1</v>
      </c>
      <c r="M76" s="34">
        <f t="shared" si="14"/>
        <v>1.029411764705882</v>
      </c>
      <c r="N76" s="34">
        <f t="shared" si="15"/>
        <v>1</v>
      </c>
    </row>
    <row r="77" spans="1:14" s="7" customFormat="1" ht="63" x14ac:dyDescent="0.25">
      <c r="A77" s="23"/>
      <c r="B77" s="29">
        <f t="shared" si="10"/>
        <v>74</v>
      </c>
      <c r="C77" s="30" t="s">
        <v>164</v>
      </c>
      <c r="D77" s="31" t="s">
        <v>76</v>
      </c>
      <c r="E77" s="31" t="s">
        <v>77</v>
      </c>
      <c r="F77" s="32"/>
      <c r="G77" s="26"/>
      <c r="H77" s="26"/>
      <c r="I77" s="32">
        <v>1800</v>
      </c>
      <c r="J77" s="17">
        <f t="shared" si="11"/>
        <v>1260</v>
      </c>
      <c r="K77" s="17">
        <f t="shared" si="12"/>
        <v>1080</v>
      </c>
      <c r="L77" s="22"/>
      <c r="M77" s="34"/>
      <c r="N77" s="34"/>
    </row>
    <row r="78" spans="1:14" s="7" customFormat="1" ht="63" x14ac:dyDescent="0.25">
      <c r="A78" s="23"/>
      <c r="B78" s="29">
        <f t="shared" si="10"/>
        <v>75</v>
      </c>
      <c r="C78" s="30" t="s">
        <v>164</v>
      </c>
      <c r="D78" s="31" t="s">
        <v>77</v>
      </c>
      <c r="E78" s="31" t="s">
        <v>78</v>
      </c>
      <c r="F78" s="32"/>
      <c r="G78" s="26"/>
      <c r="H78" s="26"/>
      <c r="I78" s="32">
        <v>1300</v>
      </c>
      <c r="J78" s="17">
        <f t="shared" si="11"/>
        <v>909.99999999999989</v>
      </c>
      <c r="K78" s="17">
        <f t="shared" si="12"/>
        <v>780</v>
      </c>
      <c r="L78" s="22"/>
      <c r="M78" s="34"/>
      <c r="N78" s="34"/>
    </row>
    <row r="79" spans="1:14" ht="63" x14ac:dyDescent="0.25">
      <c r="A79" s="23"/>
      <c r="B79" s="29">
        <f t="shared" si="10"/>
        <v>76</v>
      </c>
      <c r="C79" s="30" t="s">
        <v>19</v>
      </c>
      <c r="D79" s="31" t="s">
        <v>74</v>
      </c>
      <c r="E79" s="31" t="s">
        <v>75</v>
      </c>
      <c r="F79" s="32">
        <v>2300</v>
      </c>
      <c r="G79" s="26">
        <v>1564</v>
      </c>
      <c r="H79" s="26">
        <v>1380</v>
      </c>
      <c r="I79" s="32">
        <v>2300</v>
      </c>
      <c r="J79" s="17">
        <f t="shared" si="11"/>
        <v>1610</v>
      </c>
      <c r="K79" s="17">
        <f t="shared" si="12"/>
        <v>1380</v>
      </c>
      <c r="L79" s="22">
        <f t="shared" si="13"/>
        <v>1</v>
      </c>
      <c r="M79" s="34">
        <f t="shared" si="14"/>
        <v>1.0294117647058822</v>
      </c>
      <c r="N79" s="34">
        <f t="shared" si="15"/>
        <v>1</v>
      </c>
    </row>
    <row r="80" spans="1:14" ht="63" x14ac:dyDescent="0.25">
      <c r="A80" s="23"/>
      <c r="B80" s="29">
        <f t="shared" si="10"/>
        <v>77</v>
      </c>
      <c r="C80" s="30" t="s">
        <v>19</v>
      </c>
      <c r="D80" s="31" t="s">
        <v>75</v>
      </c>
      <c r="E80" s="31" t="s">
        <v>76</v>
      </c>
      <c r="F80" s="32">
        <v>1800</v>
      </c>
      <c r="G80" s="26">
        <v>1224</v>
      </c>
      <c r="H80" s="26">
        <v>1080</v>
      </c>
      <c r="I80" s="32">
        <v>1800</v>
      </c>
      <c r="J80" s="17">
        <f t="shared" si="11"/>
        <v>1260</v>
      </c>
      <c r="K80" s="17">
        <f t="shared" si="12"/>
        <v>1080</v>
      </c>
      <c r="L80" s="22">
        <f t="shared" si="13"/>
        <v>1</v>
      </c>
      <c r="M80" s="34">
        <f t="shared" si="14"/>
        <v>1.0294117647058822</v>
      </c>
      <c r="N80" s="34">
        <f t="shared" si="15"/>
        <v>1</v>
      </c>
    </row>
    <row r="81" spans="1:14" s="7" customFormat="1" ht="63" x14ac:dyDescent="0.25">
      <c r="A81" s="23"/>
      <c r="B81" s="29">
        <f t="shared" si="10"/>
        <v>78</v>
      </c>
      <c r="C81" s="30" t="s">
        <v>19</v>
      </c>
      <c r="D81" s="31" t="s">
        <v>76</v>
      </c>
      <c r="E81" s="31" t="s">
        <v>77</v>
      </c>
      <c r="F81" s="32"/>
      <c r="G81" s="26"/>
      <c r="H81" s="26"/>
      <c r="I81" s="32">
        <v>800</v>
      </c>
      <c r="J81" s="17">
        <f t="shared" si="11"/>
        <v>560</v>
      </c>
      <c r="K81" s="17">
        <f t="shared" si="12"/>
        <v>480</v>
      </c>
      <c r="L81" s="22"/>
      <c r="M81" s="34"/>
      <c r="N81" s="34"/>
    </row>
    <row r="82" spans="1:14" s="7" customFormat="1" ht="63" x14ac:dyDescent="0.25">
      <c r="A82" s="23"/>
      <c r="B82" s="29">
        <f t="shared" si="10"/>
        <v>79</v>
      </c>
      <c r="C82" s="30" t="s">
        <v>19</v>
      </c>
      <c r="D82" s="31" t="s">
        <v>77</v>
      </c>
      <c r="E82" s="31" t="s">
        <v>78</v>
      </c>
      <c r="F82" s="32"/>
      <c r="G82" s="26"/>
      <c r="H82" s="26"/>
      <c r="I82" s="32">
        <v>650</v>
      </c>
      <c r="J82" s="17">
        <f t="shared" si="11"/>
        <v>454.99999999999994</v>
      </c>
      <c r="K82" s="17">
        <f t="shared" si="12"/>
        <v>390</v>
      </c>
      <c r="L82" s="22"/>
      <c r="M82" s="34"/>
      <c r="N82" s="34"/>
    </row>
    <row r="83" spans="1:14" ht="36.75" customHeight="1" x14ac:dyDescent="0.25">
      <c r="A83" s="23"/>
      <c r="B83" s="29">
        <f t="shared" si="10"/>
        <v>80</v>
      </c>
      <c r="C83" s="30" t="s">
        <v>63</v>
      </c>
      <c r="D83" s="31" t="s">
        <v>74</v>
      </c>
      <c r="E83" s="31" t="s">
        <v>4</v>
      </c>
      <c r="F83" s="32">
        <v>3300</v>
      </c>
      <c r="G83" s="26">
        <v>2244</v>
      </c>
      <c r="H83" s="26">
        <v>1980</v>
      </c>
      <c r="I83" s="32">
        <v>4500</v>
      </c>
      <c r="J83" s="17">
        <f t="shared" si="11"/>
        <v>3150</v>
      </c>
      <c r="K83" s="17">
        <f t="shared" si="12"/>
        <v>2700</v>
      </c>
      <c r="L83" s="22">
        <f t="shared" si="13"/>
        <v>1.3636363636363635</v>
      </c>
      <c r="M83" s="34">
        <f t="shared" si="14"/>
        <v>1.4037433155080214</v>
      </c>
      <c r="N83" s="34">
        <f t="shared" si="15"/>
        <v>1.3636363636363635</v>
      </c>
    </row>
    <row r="84" spans="1:14" ht="36.75" customHeight="1" x14ac:dyDescent="0.25">
      <c r="A84" s="23"/>
      <c r="B84" s="29">
        <f t="shared" si="10"/>
        <v>81</v>
      </c>
      <c r="C84" s="30" t="s">
        <v>64</v>
      </c>
      <c r="D84" s="31" t="s">
        <v>74</v>
      </c>
      <c r="E84" s="31" t="s">
        <v>79</v>
      </c>
      <c r="F84" s="32">
        <v>3300</v>
      </c>
      <c r="G84" s="26">
        <v>2244</v>
      </c>
      <c r="H84" s="26">
        <v>1980</v>
      </c>
      <c r="I84" s="32">
        <v>4500</v>
      </c>
      <c r="J84" s="17">
        <f t="shared" si="11"/>
        <v>3150</v>
      </c>
      <c r="K84" s="17">
        <f t="shared" si="12"/>
        <v>2700</v>
      </c>
      <c r="L84" s="22">
        <f t="shared" si="13"/>
        <v>1.3636363636363635</v>
      </c>
      <c r="M84" s="34">
        <f t="shared" si="14"/>
        <v>1.4037433155080214</v>
      </c>
      <c r="N84" s="34">
        <f t="shared" si="15"/>
        <v>1.3636363636363635</v>
      </c>
    </row>
    <row r="85" spans="1:14" ht="36.75" customHeight="1" x14ac:dyDescent="0.25">
      <c r="A85" s="23"/>
      <c r="B85" s="29">
        <f t="shared" si="10"/>
        <v>82</v>
      </c>
      <c r="C85" s="30" t="s">
        <v>9</v>
      </c>
      <c r="D85" s="31" t="s">
        <v>7</v>
      </c>
      <c r="E85" s="31" t="s">
        <v>74</v>
      </c>
      <c r="F85" s="32">
        <v>3300</v>
      </c>
      <c r="G85" s="26">
        <v>2244</v>
      </c>
      <c r="H85" s="26">
        <v>1980</v>
      </c>
      <c r="I85" s="32">
        <v>4500</v>
      </c>
      <c r="J85" s="17">
        <f t="shared" si="11"/>
        <v>3150</v>
      </c>
      <c r="K85" s="17">
        <f t="shared" si="12"/>
        <v>2700</v>
      </c>
      <c r="L85" s="22">
        <f t="shared" si="13"/>
        <v>1.3636363636363635</v>
      </c>
      <c r="M85" s="34">
        <f t="shared" si="14"/>
        <v>1.4037433155080214</v>
      </c>
      <c r="N85" s="34">
        <f t="shared" si="15"/>
        <v>1.3636363636363635</v>
      </c>
    </row>
    <row r="86" spans="1:14" ht="36.75" customHeight="1" x14ac:dyDescent="0.25">
      <c r="A86" s="23"/>
      <c r="B86" s="29">
        <f t="shared" si="10"/>
        <v>83</v>
      </c>
      <c r="C86" s="30" t="s">
        <v>65</v>
      </c>
      <c r="D86" s="31" t="s">
        <v>72</v>
      </c>
      <c r="E86" s="31" t="s">
        <v>74</v>
      </c>
      <c r="F86" s="32">
        <v>3300</v>
      </c>
      <c r="G86" s="26">
        <v>2244</v>
      </c>
      <c r="H86" s="26">
        <v>1980</v>
      </c>
      <c r="I86" s="32">
        <v>4500</v>
      </c>
      <c r="J86" s="17">
        <f t="shared" si="11"/>
        <v>3150</v>
      </c>
      <c r="K86" s="17">
        <f t="shared" si="12"/>
        <v>2700</v>
      </c>
      <c r="L86" s="22">
        <f t="shared" si="13"/>
        <v>1.3636363636363635</v>
      </c>
      <c r="M86" s="34">
        <f t="shared" si="14"/>
        <v>1.4037433155080214</v>
      </c>
      <c r="N86" s="34">
        <f t="shared" si="15"/>
        <v>1.3636363636363635</v>
      </c>
    </row>
    <row r="87" spans="1:14" ht="36.75" customHeight="1" x14ac:dyDescent="0.25">
      <c r="A87" s="23"/>
      <c r="B87" s="29">
        <f t="shared" si="10"/>
        <v>84</v>
      </c>
      <c r="C87" s="30" t="s">
        <v>66</v>
      </c>
      <c r="D87" s="31" t="s">
        <v>74</v>
      </c>
      <c r="E87" s="31" t="s">
        <v>4</v>
      </c>
      <c r="F87" s="32">
        <v>1800</v>
      </c>
      <c r="G87" s="26">
        <v>1224</v>
      </c>
      <c r="H87" s="26">
        <v>1080</v>
      </c>
      <c r="I87" s="32">
        <v>4000</v>
      </c>
      <c r="J87" s="17">
        <f t="shared" si="11"/>
        <v>2800</v>
      </c>
      <c r="K87" s="17">
        <f t="shared" si="12"/>
        <v>2400</v>
      </c>
      <c r="L87" s="22">
        <f t="shared" si="13"/>
        <v>2.2222222222222223</v>
      </c>
      <c r="M87" s="34">
        <f t="shared" si="14"/>
        <v>2.2875816993464051</v>
      </c>
      <c r="N87" s="34">
        <f t="shared" si="15"/>
        <v>2.2222222222222223</v>
      </c>
    </row>
    <row r="88" spans="1:14" ht="36.75" customHeight="1" x14ac:dyDescent="0.25">
      <c r="A88" s="23"/>
      <c r="B88" s="29">
        <f t="shared" si="10"/>
        <v>85</v>
      </c>
      <c r="C88" s="30" t="s">
        <v>67</v>
      </c>
      <c r="D88" s="31" t="s">
        <v>74</v>
      </c>
      <c r="E88" s="31" t="s">
        <v>79</v>
      </c>
      <c r="F88" s="32">
        <v>1800</v>
      </c>
      <c r="G88" s="26">
        <v>1224</v>
      </c>
      <c r="H88" s="26">
        <v>1080</v>
      </c>
      <c r="I88" s="32">
        <v>4000</v>
      </c>
      <c r="J88" s="17">
        <f t="shared" si="11"/>
        <v>2800</v>
      </c>
      <c r="K88" s="17">
        <f t="shared" si="12"/>
        <v>2400</v>
      </c>
      <c r="L88" s="22">
        <f t="shared" si="13"/>
        <v>2.2222222222222223</v>
      </c>
      <c r="M88" s="34">
        <f t="shared" si="14"/>
        <v>2.2875816993464051</v>
      </c>
      <c r="N88" s="34">
        <f t="shared" si="15"/>
        <v>2.2222222222222223</v>
      </c>
    </row>
    <row r="89" spans="1:14" ht="36.75" customHeight="1" x14ac:dyDescent="0.25">
      <c r="A89" s="23"/>
      <c r="B89" s="29">
        <f t="shared" si="10"/>
        <v>86</v>
      </c>
      <c r="C89" s="30" t="s">
        <v>10</v>
      </c>
      <c r="D89" s="31" t="s">
        <v>7</v>
      </c>
      <c r="E89" s="31" t="s">
        <v>74</v>
      </c>
      <c r="F89" s="32">
        <v>1800</v>
      </c>
      <c r="G89" s="26">
        <v>1224</v>
      </c>
      <c r="H89" s="26">
        <v>1080</v>
      </c>
      <c r="I89" s="32">
        <v>4000</v>
      </c>
      <c r="J89" s="17">
        <f t="shared" si="11"/>
        <v>2800</v>
      </c>
      <c r="K89" s="17">
        <f t="shared" si="12"/>
        <v>2400</v>
      </c>
      <c r="L89" s="22">
        <f t="shared" si="13"/>
        <v>2.2222222222222223</v>
      </c>
      <c r="M89" s="34">
        <f t="shared" si="14"/>
        <v>2.2875816993464051</v>
      </c>
      <c r="N89" s="34">
        <f t="shared" si="15"/>
        <v>2.2222222222222223</v>
      </c>
    </row>
    <row r="90" spans="1:14" ht="36.75" customHeight="1" x14ac:dyDescent="0.25">
      <c r="A90" s="23"/>
      <c r="B90" s="29">
        <f t="shared" si="10"/>
        <v>87</v>
      </c>
      <c r="C90" s="30" t="s">
        <v>68</v>
      </c>
      <c r="D90" s="31" t="s">
        <v>72</v>
      </c>
      <c r="E90" s="31" t="s">
        <v>74</v>
      </c>
      <c r="F90" s="32">
        <v>1800</v>
      </c>
      <c r="G90" s="26">
        <v>1224</v>
      </c>
      <c r="H90" s="26">
        <v>1080</v>
      </c>
      <c r="I90" s="32">
        <v>4000</v>
      </c>
      <c r="J90" s="17">
        <f t="shared" si="11"/>
        <v>2800</v>
      </c>
      <c r="K90" s="17">
        <f t="shared" si="12"/>
        <v>2400</v>
      </c>
      <c r="L90" s="22">
        <f t="shared" si="13"/>
        <v>2.2222222222222223</v>
      </c>
      <c r="M90" s="34">
        <f t="shared" si="14"/>
        <v>2.2875816993464051</v>
      </c>
      <c r="N90" s="34">
        <f t="shared" si="15"/>
        <v>2.2222222222222223</v>
      </c>
    </row>
    <row r="91" spans="1:14" ht="30.75" customHeight="1" x14ac:dyDescent="0.25">
      <c r="A91" s="23"/>
      <c r="B91" s="29"/>
      <c r="C91" s="35" t="s">
        <v>156</v>
      </c>
      <c r="D91" s="35"/>
      <c r="E91" s="35"/>
      <c r="F91" s="36"/>
      <c r="G91" s="26"/>
      <c r="H91" s="26"/>
      <c r="I91" s="32"/>
      <c r="J91" s="17"/>
      <c r="K91" s="17"/>
      <c r="L91" s="22"/>
      <c r="M91" s="34"/>
      <c r="N91" s="34"/>
    </row>
    <row r="92" spans="1:14" ht="47.25" x14ac:dyDescent="0.25">
      <c r="A92" s="29" t="s">
        <v>154</v>
      </c>
      <c r="B92" s="29">
        <f>B90+1</f>
        <v>88</v>
      </c>
      <c r="C92" s="30" t="s">
        <v>11</v>
      </c>
      <c r="D92" s="30" t="s">
        <v>8</v>
      </c>
      <c r="E92" s="30"/>
      <c r="F92" s="32">
        <v>4500</v>
      </c>
      <c r="G92" s="26">
        <v>3060</v>
      </c>
      <c r="H92" s="26">
        <v>2700</v>
      </c>
      <c r="I92" s="32">
        <v>4500</v>
      </c>
      <c r="J92" s="17">
        <f t="shared" si="11"/>
        <v>3150</v>
      </c>
      <c r="K92" s="17">
        <f t="shared" si="12"/>
        <v>2700</v>
      </c>
      <c r="L92" s="22">
        <f t="shared" si="13"/>
        <v>1</v>
      </c>
      <c r="M92" s="34">
        <f t="shared" si="14"/>
        <v>1.0294117647058822</v>
      </c>
      <c r="N92" s="34">
        <f t="shared" si="15"/>
        <v>1</v>
      </c>
    </row>
    <row r="93" spans="1:14" ht="47.25" x14ac:dyDescent="0.25">
      <c r="A93" s="29" t="s">
        <v>155</v>
      </c>
      <c r="B93" s="29">
        <f>B92+1</f>
        <v>89</v>
      </c>
      <c r="C93" s="30" t="s">
        <v>12</v>
      </c>
      <c r="D93" s="30" t="s">
        <v>8</v>
      </c>
      <c r="E93" s="30"/>
      <c r="F93" s="32">
        <v>4000</v>
      </c>
      <c r="G93" s="26">
        <v>2720</v>
      </c>
      <c r="H93" s="26">
        <v>2400</v>
      </c>
      <c r="I93" s="32">
        <v>4000</v>
      </c>
      <c r="J93" s="17">
        <f t="shared" si="11"/>
        <v>2800</v>
      </c>
      <c r="K93" s="17">
        <f t="shared" si="12"/>
        <v>2400</v>
      </c>
      <c r="L93" s="22">
        <f t="shared" si="13"/>
        <v>1</v>
      </c>
      <c r="M93" s="34">
        <f t="shared" si="14"/>
        <v>1.0294117647058822</v>
      </c>
      <c r="N93" s="34">
        <f t="shared" si="15"/>
        <v>1</v>
      </c>
    </row>
    <row r="94" spans="1:14" ht="47.25" x14ac:dyDescent="0.25">
      <c r="A94" s="29" t="s">
        <v>158</v>
      </c>
      <c r="B94" s="29">
        <f t="shared" ref="B94:B104" si="16">B93+1</f>
        <v>90</v>
      </c>
      <c r="C94" s="30" t="s">
        <v>13</v>
      </c>
      <c r="D94" s="30" t="s">
        <v>8</v>
      </c>
      <c r="E94" s="30"/>
      <c r="F94" s="32">
        <v>3000</v>
      </c>
      <c r="G94" s="26">
        <v>2040.0000000000002</v>
      </c>
      <c r="H94" s="26">
        <v>1800</v>
      </c>
      <c r="I94" s="32">
        <v>3000</v>
      </c>
      <c r="J94" s="17">
        <f t="shared" si="11"/>
        <v>2100</v>
      </c>
      <c r="K94" s="17">
        <f t="shared" si="12"/>
        <v>1800</v>
      </c>
      <c r="L94" s="22">
        <f t="shared" si="13"/>
        <v>1</v>
      </c>
      <c r="M94" s="34">
        <f t="shared" si="14"/>
        <v>1.0294117647058822</v>
      </c>
      <c r="N94" s="34">
        <f t="shared" si="15"/>
        <v>1</v>
      </c>
    </row>
    <row r="95" spans="1:14" ht="60" customHeight="1" x14ac:dyDescent="0.25">
      <c r="A95" s="29" t="s">
        <v>159</v>
      </c>
      <c r="B95" s="29">
        <f t="shared" si="16"/>
        <v>91</v>
      </c>
      <c r="C95" s="30" t="s">
        <v>14</v>
      </c>
      <c r="D95" s="30" t="s">
        <v>8</v>
      </c>
      <c r="E95" s="30"/>
      <c r="F95" s="32">
        <v>2500</v>
      </c>
      <c r="G95" s="26">
        <v>1700.0000000000002</v>
      </c>
      <c r="H95" s="26">
        <v>1500</v>
      </c>
      <c r="I95" s="32">
        <v>2500</v>
      </c>
      <c r="J95" s="17">
        <f t="shared" si="11"/>
        <v>1750</v>
      </c>
      <c r="K95" s="17">
        <f t="shared" si="12"/>
        <v>1500</v>
      </c>
      <c r="L95" s="22">
        <f t="shared" si="13"/>
        <v>1</v>
      </c>
      <c r="M95" s="34">
        <f t="shared" si="14"/>
        <v>1.0294117647058822</v>
      </c>
      <c r="N95" s="34">
        <f t="shared" si="15"/>
        <v>1</v>
      </c>
    </row>
    <row r="96" spans="1:14" ht="47.25" x14ac:dyDescent="0.25">
      <c r="A96" s="29" t="s">
        <v>160</v>
      </c>
      <c r="B96" s="29">
        <f t="shared" si="16"/>
        <v>92</v>
      </c>
      <c r="C96" s="30" t="s">
        <v>15</v>
      </c>
      <c r="D96" s="30" t="s">
        <v>8</v>
      </c>
      <c r="E96" s="30"/>
      <c r="F96" s="32">
        <v>2000</v>
      </c>
      <c r="G96" s="26">
        <v>1360</v>
      </c>
      <c r="H96" s="26">
        <v>1200</v>
      </c>
      <c r="I96" s="32">
        <v>2000</v>
      </c>
      <c r="J96" s="17">
        <f t="shared" si="11"/>
        <v>1400</v>
      </c>
      <c r="K96" s="17">
        <f t="shared" si="12"/>
        <v>1200</v>
      </c>
      <c r="L96" s="22">
        <f t="shared" si="13"/>
        <v>1</v>
      </c>
      <c r="M96" s="34">
        <f t="shared" si="14"/>
        <v>1.0294117647058822</v>
      </c>
      <c r="N96" s="34">
        <f t="shared" si="15"/>
        <v>1</v>
      </c>
    </row>
    <row r="97" spans="1:14" ht="47.25" x14ac:dyDescent="0.25">
      <c r="A97" s="29" t="s">
        <v>161</v>
      </c>
      <c r="B97" s="29">
        <f t="shared" si="16"/>
        <v>93</v>
      </c>
      <c r="C97" s="30" t="s">
        <v>16</v>
      </c>
      <c r="D97" s="30" t="s">
        <v>8</v>
      </c>
      <c r="E97" s="30"/>
      <c r="F97" s="32">
        <v>1500</v>
      </c>
      <c r="G97" s="26">
        <v>1020.0000000000001</v>
      </c>
      <c r="H97" s="26">
        <v>900</v>
      </c>
      <c r="I97" s="32">
        <v>1500</v>
      </c>
      <c r="J97" s="17">
        <f t="shared" si="11"/>
        <v>1050</v>
      </c>
      <c r="K97" s="17">
        <f t="shared" si="12"/>
        <v>900</v>
      </c>
      <c r="L97" s="22">
        <f t="shared" si="13"/>
        <v>1</v>
      </c>
      <c r="M97" s="34">
        <f t="shared" si="14"/>
        <v>1.0294117647058822</v>
      </c>
      <c r="N97" s="34">
        <f t="shared" si="15"/>
        <v>1</v>
      </c>
    </row>
    <row r="98" spans="1:14" ht="30.75" customHeight="1" x14ac:dyDescent="0.25">
      <c r="A98" s="23"/>
      <c r="B98" s="29"/>
      <c r="C98" s="35" t="s">
        <v>157</v>
      </c>
      <c r="D98" s="35"/>
      <c r="E98" s="35"/>
      <c r="F98" s="36"/>
      <c r="G98" s="26"/>
      <c r="H98" s="26"/>
      <c r="I98" s="32"/>
      <c r="J98" s="17"/>
      <c r="K98" s="17"/>
      <c r="L98" s="22"/>
      <c r="M98" s="34"/>
      <c r="N98" s="34"/>
    </row>
    <row r="99" spans="1:14" ht="47.25" x14ac:dyDescent="0.25">
      <c r="A99" s="29"/>
      <c r="B99" s="29">
        <f>B97+1</f>
        <v>94</v>
      </c>
      <c r="C99" s="30" t="s">
        <v>11</v>
      </c>
      <c r="D99" s="30" t="s">
        <v>8</v>
      </c>
      <c r="E99" s="30"/>
      <c r="F99" s="32"/>
      <c r="G99" s="26"/>
      <c r="H99" s="26"/>
      <c r="I99" s="32">
        <v>1050</v>
      </c>
      <c r="J99" s="17">
        <f t="shared" si="11"/>
        <v>735</v>
      </c>
      <c r="K99" s="17">
        <f t="shared" si="12"/>
        <v>630</v>
      </c>
      <c r="L99" s="22"/>
      <c r="M99" s="34"/>
      <c r="N99" s="34"/>
    </row>
    <row r="100" spans="1:14" ht="54.75" customHeight="1" x14ac:dyDescent="0.25">
      <c r="A100" s="29"/>
      <c r="B100" s="29">
        <f t="shared" si="16"/>
        <v>95</v>
      </c>
      <c r="C100" s="30" t="s">
        <v>12</v>
      </c>
      <c r="D100" s="30" t="s">
        <v>8</v>
      </c>
      <c r="E100" s="30"/>
      <c r="F100" s="32"/>
      <c r="G100" s="26"/>
      <c r="H100" s="26"/>
      <c r="I100" s="32">
        <v>950</v>
      </c>
      <c r="J100" s="17">
        <f t="shared" si="11"/>
        <v>665</v>
      </c>
      <c r="K100" s="17">
        <f t="shared" si="12"/>
        <v>570</v>
      </c>
      <c r="L100" s="22"/>
      <c r="M100" s="34"/>
      <c r="N100" s="34"/>
    </row>
    <row r="101" spans="1:14" ht="47.25" x14ac:dyDescent="0.25">
      <c r="A101" s="29" t="s">
        <v>122</v>
      </c>
      <c r="B101" s="29">
        <f t="shared" si="16"/>
        <v>96</v>
      </c>
      <c r="C101" s="30" t="s">
        <v>13</v>
      </c>
      <c r="D101" s="30" t="s">
        <v>8</v>
      </c>
      <c r="E101" s="30"/>
      <c r="F101" s="32">
        <v>850</v>
      </c>
      <c r="G101" s="26">
        <v>578</v>
      </c>
      <c r="H101" s="26">
        <v>510</v>
      </c>
      <c r="I101" s="32">
        <v>850</v>
      </c>
      <c r="J101" s="17">
        <f t="shared" si="11"/>
        <v>595</v>
      </c>
      <c r="K101" s="17">
        <f t="shared" si="12"/>
        <v>510</v>
      </c>
      <c r="L101" s="22">
        <f t="shared" si="13"/>
        <v>1</v>
      </c>
      <c r="M101" s="34">
        <f t="shared" si="14"/>
        <v>1.0294117647058822</v>
      </c>
      <c r="N101" s="34">
        <f t="shared" si="15"/>
        <v>1</v>
      </c>
    </row>
    <row r="102" spans="1:14" ht="60" customHeight="1" x14ac:dyDescent="0.25">
      <c r="A102" s="23"/>
      <c r="B102" s="29">
        <f t="shared" si="16"/>
        <v>97</v>
      </c>
      <c r="C102" s="30" t="s">
        <v>14</v>
      </c>
      <c r="D102" s="30" t="s">
        <v>8</v>
      </c>
      <c r="E102" s="30"/>
      <c r="F102" s="32"/>
      <c r="G102" s="26"/>
      <c r="H102" s="26"/>
      <c r="I102" s="32">
        <v>750</v>
      </c>
      <c r="J102" s="17">
        <f t="shared" si="11"/>
        <v>525</v>
      </c>
      <c r="K102" s="17">
        <f t="shared" si="12"/>
        <v>450</v>
      </c>
      <c r="L102" s="22"/>
      <c r="M102" s="34"/>
      <c r="N102" s="34"/>
    </row>
    <row r="103" spans="1:14" ht="47.25" x14ac:dyDescent="0.25">
      <c r="A103" s="29" t="s">
        <v>121</v>
      </c>
      <c r="B103" s="29">
        <f t="shared" si="16"/>
        <v>98</v>
      </c>
      <c r="C103" s="30" t="s">
        <v>15</v>
      </c>
      <c r="D103" s="30" t="s">
        <v>8</v>
      </c>
      <c r="E103" s="30"/>
      <c r="F103" s="32">
        <v>650</v>
      </c>
      <c r="G103" s="26">
        <v>442.00000000000006</v>
      </c>
      <c r="H103" s="26">
        <v>390</v>
      </c>
      <c r="I103" s="32">
        <v>650</v>
      </c>
      <c r="J103" s="17">
        <f t="shared" si="11"/>
        <v>454.99999999999994</v>
      </c>
      <c r="K103" s="17">
        <f t="shared" si="12"/>
        <v>390</v>
      </c>
      <c r="L103" s="22">
        <f t="shared" si="13"/>
        <v>1</v>
      </c>
      <c r="M103" s="34">
        <f t="shared" si="14"/>
        <v>1.029411764705882</v>
      </c>
      <c r="N103" s="34">
        <f t="shared" si="15"/>
        <v>1</v>
      </c>
    </row>
    <row r="104" spans="1:14" ht="47.25" x14ac:dyDescent="0.25">
      <c r="A104" s="29"/>
      <c r="B104" s="29">
        <f t="shared" si="16"/>
        <v>99</v>
      </c>
      <c r="C104" s="30" t="s">
        <v>16</v>
      </c>
      <c r="D104" s="30" t="s">
        <v>8</v>
      </c>
      <c r="E104" s="30"/>
      <c r="F104" s="32">
        <v>550</v>
      </c>
      <c r="G104" s="26">
        <v>374</v>
      </c>
      <c r="H104" s="26">
        <v>330</v>
      </c>
      <c r="I104" s="32">
        <v>550</v>
      </c>
      <c r="J104" s="17">
        <f t="shared" si="11"/>
        <v>385</v>
      </c>
      <c r="K104" s="17">
        <f t="shared" si="12"/>
        <v>330</v>
      </c>
      <c r="L104" s="22">
        <f t="shared" si="13"/>
        <v>1</v>
      </c>
      <c r="M104" s="34">
        <f t="shared" si="14"/>
        <v>1.0294117647058822</v>
      </c>
      <c r="N104" s="34">
        <f t="shared" si="15"/>
        <v>1</v>
      </c>
    </row>
  </sheetData>
  <autoFilter ref="A2:AI104" xr:uid="{0339387A-4086-4BB1-A61C-BF4E9772864A}"/>
  <mergeCells count="11">
    <mergeCell ref="N1:N2"/>
    <mergeCell ref="L1:L2"/>
    <mergeCell ref="F1:F2"/>
    <mergeCell ref="H1:H2"/>
    <mergeCell ref="G1:G2"/>
    <mergeCell ref="M1:M2"/>
    <mergeCell ref="B1:B2"/>
    <mergeCell ref="C1:C2"/>
    <mergeCell ref="K1:K2"/>
    <mergeCell ref="J1:J2"/>
    <mergeCell ref="I1:I2"/>
  </mergeCells>
  <pageMargins left="0.35" right="0.14000000000000001" top="0.25" bottom="0.3"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104"/>
  <sheetViews>
    <sheetView tabSelected="1" view="pageBreakPreview" topLeftCell="B1" zoomScale="85" zoomScaleNormal="90" zoomScaleSheetLayoutView="85" workbookViewId="0">
      <selection activeCell="M6" sqref="M6"/>
    </sheetView>
  </sheetViews>
  <sheetFormatPr defaultRowHeight="15.75" x14ac:dyDescent="0.25"/>
  <cols>
    <col min="1" max="1" width="9.140625" style="2" hidden="1" customWidth="1"/>
    <col min="2" max="2" width="7.42578125" style="6" customWidth="1"/>
    <col min="3" max="3" width="32.85546875" style="5" customWidth="1"/>
    <col min="4" max="5" width="38.42578125" style="5" customWidth="1"/>
    <col min="6" max="6" width="12.28515625" style="16" customWidth="1"/>
    <col min="7" max="9" width="14.140625" style="16" customWidth="1"/>
    <col min="10" max="11" width="14.140625" style="16" hidden="1" customWidth="1"/>
    <col min="12" max="12" width="15.5703125" style="20" customWidth="1"/>
    <col min="13" max="13" width="17.7109375" style="20" customWidth="1"/>
    <col min="14" max="14" width="16.28515625" style="16" customWidth="1"/>
    <col min="15" max="15" width="15.140625" style="16" customWidth="1"/>
    <col min="16" max="17" width="15.140625" style="16" hidden="1" customWidth="1"/>
    <col min="18" max="18" width="13.85546875" style="21" customWidth="1"/>
    <col min="19" max="19" width="0" style="2" hidden="1" customWidth="1"/>
    <col min="20" max="16384" width="9.140625" style="2"/>
  </cols>
  <sheetData>
    <row r="1" spans="1:19" s="6" customFormat="1" ht="59.25" customHeight="1" x14ac:dyDescent="0.25">
      <c r="A1" s="38"/>
      <c r="B1" s="47" t="s">
        <v>0</v>
      </c>
      <c r="C1" s="47" t="s">
        <v>1</v>
      </c>
      <c r="D1" s="49" t="s">
        <v>2</v>
      </c>
      <c r="E1" s="50"/>
      <c r="F1" s="51" t="s">
        <v>168</v>
      </c>
      <c r="G1" s="51" t="s">
        <v>169</v>
      </c>
      <c r="H1" s="53" t="s">
        <v>178</v>
      </c>
      <c r="I1" s="53" t="s">
        <v>179</v>
      </c>
      <c r="J1" s="41"/>
      <c r="K1" s="41"/>
      <c r="L1" s="51" t="s">
        <v>172</v>
      </c>
      <c r="M1" s="51" t="s">
        <v>173</v>
      </c>
      <c r="N1" s="51" t="s">
        <v>170</v>
      </c>
      <c r="O1" s="51" t="s">
        <v>171</v>
      </c>
      <c r="P1" s="39"/>
      <c r="Q1" s="39"/>
      <c r="R1" s="57" t="s">
        <v>180</v>
      </c>
    </row>
    <row r="2" spans="1:19" ht="24.75" customHeight="1" x14ac:dyDescent="0.25">
      <c r="A2" s="23"/>
      <c r="B2" s="48"/>
      <c r="C2" s="48"/>
      <c r="D2" s="15" t="s">
        <v>71</v>
      </c>
      <c r="E2" s="15" t="s">
        <v>70</v>
      </c>
      <c r="F2" s="52"/>
      <c r="G2" s="52"/>
      <c r="H2" s="54"/>
      <c r="I2" s="54"/>
      <c r="J2" s="42"/>
      <c r="K2" s="42"/>
      <c r="L2" s="52"/>
      <c r="M2" s="52"/>
      <c r="N2" s="52"/>
      <c r="O2" s="52"/>
      <c r="P2" s="40"/>
      <c r="Q2" s="40"/>
      <c r="R2" s="58"/>
    </row>
    <row r="3" spans="1:19" x14ac:dyDescent="0.25">
      <c r="A3" s="23"/>
      <c r="B3" s="15"/>
      <c r="C3" s="24" t="s">
        <v>24</v>
      </c>
      <c r="D3" s="24"/>
      <c r="E3" s="24"/>
      <c r="F3" s="25"/>
      <c r="G3" s="25"/>
      <c r="H3" s="25"/>
      <c r="I3" s="25"/>
      <c r="J3" s="25"/>
      <c r="K3" s="25"/>
      <c r="L3" s="26"/>
      <c r="M3" s="26"/>
      <c r="N3" s="25"/>
      <c r="O3" s="25"/>
      <c r="P3" s="25"/>
      <c r="Q3" s="25"/>
      <c r="R3" s="28"/>
    </row>
    <row r="4" spans="1:19" ht="54.75" customHeight="1" x14ac:dyDescent="0.25">
      <c r="A4" s="29" t="s">
        <v>123</v>
      </c>
      <c r="B4" s="29">
        <f>'ĐẤT PNN'!B4</f>
        <v>1</v>
      </c>
      <c r="C4" s="30" t="str">
        <f>'ĐẤT PNN'!C4</f>
        <v>Đường Quốc lộ 14</v>
      </c>
      <c r="D4" s="31" t="str">
        <f>'ĐẤT PNN'!D4</f>
        <v>Giáp ranh phường Bình Phước</v>
      </c>
      <c r="E4" s="31" t="str">
        <f>'ĐẤT PNN'!E4</f>
        <v>Hết đoạn có giải phân cách cứng (thửa đất số 61 và thửa đất số 19 tờ bản đồ số 47)</v>
      </c>
      <c r="F4" s="37">
        <v>600</v>
      </c>
      <c r="G4" s="37">
        <v>420</v>
      </c>
      <c r="H4" s="37">
        <v>30</v>
      </c>
      <c r="I4" s="37">
        <v>16</v>
      </c>
      <c r="J4" s="37"/>
      <c r="K4" s="37"/>
      <c r="L4" s="26">
        <f>1.4*F4</f>
        <v>840</v>
      </c>
      <c r="M4" s="26">
        <f>1.4*G4</f>
        <v>588</v>
      </c>
      <c r="N4" s="37">
        <f>$S$4*H4</f>
        <v>74</v>
      </c>
      <c r="O4" s="37">
        <f>$S$4*I4</f>
        <v>39.466666666666669</v>
      </c>
      <c r="P4" s="37"/>
      <c r="Q4" s="37"/>
      <c r="R4" s="28">
        <f>L4/F4</f>
        <v>1.4</v>
      </c>
      <c r="S4" s="2">
        <f>74/30</f>
        <v>2.4666666666666668</v>
      </c>
    </row>
    <row r="5" spans="1:19" ht="63" x14ac:dyDescent="0.25">
      <c r="A5" s="29" t="s">
        <v>124</v>
      </c>
      <c r="B5" s="29">
        <f>'ĐẤT PNN'!B5</f>
        <v>2</v>
      </c>
      <c r="C5" s="30" t="str">
        <f>'ĐẤT PNN'!C5</f>
        <v>Đường Quốc lộ 14</v>
      </c>
      <c r="D5" s="31" t="str">
        <f>'ĐẤT PNN'!D5</f>
        <v>Hết đoạn có giải phân cách cứng (thửa đất số 61 và thửa đất số 19 tờ bản đồ số 47)</v>
      </c>
      <c r="E5" s="31" t="str">
        <f>'ĐẤT PNN'!E5</f>
        <v>Hẻm vào trường Tiểu học Tân Thành và phía đối diện nhà ông Hoàng Sơn Trường (thửa đất số 799, tờ bản đồ số 69)</v>
      </c>
      <c r="F5" s="37">
        <v>600</v>
      </c>
      <c r="G5" s="37">
        <v>420</v>
      </c>
      <c r="H5" s="37">
        <v>30</v>
      </c>
      <c r="I5" s="37">
        <v>16</v>
      </c>
      <c r="J5" s="37"/>
      <c r="K5" s="37"/>
      <c r="L5" s="26">
        <f>1.4*F5</f>
        <v>840</v>
      </c>
      <c r="M5" s="26">
        <f>1.4*G5</f>
        <v>588</v>
      </c>
      <c r="N5" s="37">
        <f t="shared" ref="N5:N68" si="0">$S$4*H5</f>
        <v>74</v>
      </c>
      <c r="O5" s="37">
        <f t="shared" ref="O5:O68" si="1">$S$4*I5</f>
        <v>39.466666666666669</v>
      </c>
      <c r="P5" s="37"/>
      <c r="Q5" s="37"/>
      <c r="R5" s="28">
        <f t="shared" ref="R5:R68" si="2">L5/F5</f>
        <v>1.4</v>
      </c>
    </row>
    <row r="6" spans="1:19" ht="47.25" x14ac:dyDescent="0.25">
      <c r="A6" s="29" t="s">
        <v>81</v>
      </c>
      <c r="B6" s="29">
        <f>'ĐẤT PNN'!B6</f>
        <v>3</v>
      </c>
      <c r="C6" s="30" t="str">
        <f>'ĐẤT PNN'!C6</f>
        <v>Đường Quốc lộ 14</v>
      </c>
      <c r="D6" s="31" t="str">
        <f>'ĐẤT PNN'!D6</f>
        <v>Hẻm vào trường Tiểu học Tân Thành và phía đối diện nhà ông Hoàng Sơn Trường (thửa đất số 799, tờ bản đồ số 69)</v>
      </c>
      <c r="E6" s="31" t="str">
        <f>'ĐẤT PNN'!E6</f>
        <v>Hết ranh phía Tây Ủy ban nhân dân xã Tân Thành cũ (phía đối diện đường vào khu dân cư Tuấn Trang)</v>
      </c>
      <c r="F6" s="37">
        <v>400</v>
      </c>
      <c r="G6" s="37">
        <v>280</v>
      </c>
      <c r="H6" s="37">
        <v>25</v>
      </c>
      <c r="I6" s="37">
        <v>16</v>
      </c>
      <c r="J6" s="37"/>
      <c r="K6" s="37"/>
      <c r="L6" s="26">
        <f t="shared" ref="L6:L68" si="3">1.4*F6</f>
        <v>560</v>
      </c>
      <c r="M6" s="26">
        <f t="shared" ref="M6:M68" si="4">1.4*G6</f>
        <v>392</v>
      </c>
      <c r="N6" s="37">
        <f t="shared" si="0"/>
        <v>61.666666666666671</v>
      </c>
      <c r="O6" s="37">
        <f t="shared" si="1"/>
        <v>39.466666666666669</v>
      </c>
      <c r="P6" s="37"/>
      <c r="Q6" s="37"/>
      <c r="R6" s="28">
        <f t="shared" si="2"/>
        <v>1.4</v>
      </c>
    </row>
    <row r="7" spans="1:19" ht="47.25" x14ac:dyDescent="0.25">
      <c r="A7" s="29" t="s">
        <v>80</v>
      </c>
      <c r="B7" s="29">
        <f>'ĐẤT PNN'!B7</f>
        <v>4</v>
      </c>
      <c r="C7" s="30" t="str">
        <f>'ĐẤT PNN'!C7</f>
        <v>Đường Quốc lộ 14</v>
      </c>
      <c r="D7" s="31" t="str">
        <f>'ĐẤT PNN'!D7</f>
        <v>Hết ranh phía Tây Ủy ban nhân dân xã Tân Thành cũ (phía đối diện đường vào khu dân cư Tuấn Trang)</v>
      </c>
      <c r="E7" s="31" t="str">
        <f>'ĐẤT PNN'!E7</f>
        <v>Giáp ranh xã Nha Bích</v>
      </c>
      <c r="F7" s="37">
        <v>400</v>
      </c>
      <c r="G7" s="37">
        <v>280</v>
      </c>
      <c r="H7" s="37">
        <v>25</v>
      </c>
      <c r="I7" s="37">
        <v>16</v>
      </c>
      <c r="J7" s="37"/>
      <c r="K7" s="37"/>
      <c r="L7" s="26">
        <f t="shared" si="3"/>
        <v>560</v>
      </c>
      <c r="M7" s="26">
        <f t="shared" si="4"/>
        <v>392</v>
      </c>
      <c r="N7" s="37">
        <f t="shared" si="0"/>
        <v>61.666666666666671</v>
      </c>
      <c r="O7" s="37">
        <f t="shared" si="1"/>
        <v>39.466666666666669</v>
      </c>
      <c r="P7" s="37"/>
      <c r="Q7" s="37"/>
      <c r="R7" s="28">
        <f t="shared" si="2"/>
        <v>1.4</v>
      </c>
    </row>
    <row r="8" spans="1:19" x14ac:dyDescent="0.25">
      <c r="A8" s="29" t="s">
        <v>125</v>
      </c>
      <c r="B8" s="29">
        <f>'ĐẤT PNN'!B8</f>
        <v>5</v>
      </c>
      <c r="C8" s="30" t="str">
        <f>'ĐẤT PNN'!C8</f>
        <v>Đường Phan Bội Châu</v>
      </c>
      <c r="D8" s="31" t="str">
        <f>'ĐẤT PNN'!D8</f>
        <v>Đường Quốc lộ 14</v>
      </c>
      <c r="E8" s="31" t="str">
        <f>'ĐẤT PNN'!E8</f>
        <v>Đường Tôn Đức Thắng</v>
      </c>
      <c r="F8" s="37">
        <v>320</v>
      </c>
      <c r="G8" s="37">
        <v>250</v>
      </c>
      <c r="H8" s="37">
        <v>30</v>
      </c>
      <c r="I8" s="37">
        <v>16</v>
      </c>
      <c r="J8" s="37"/>
      <c r="K8" s="37"/>
      <c r="L8" s="26">
        <f t="shared" si="3"/>
        <v>448</v>
      </c>
      <c r="M8" s="26">
        <f t="shared" si="4"/>
        <v>350</v>
      </c>
      <c r="N8" s="37">
        <f t="shared" si="0"/>
        <v>74</v>
      </c>
      <c r="O8" s="37">
        <f t="shared" si="1"/>
        <v>39.466666666666669</v>
      </c>
      <c r="P8" s="37"/>
      <c r="Q8" s="37"/>
      <c r="R8" s="28">
        <f t="shared" si="2"/>
        <v>1.4</v>
      </c>
    </row>
    <row r="9" spans="1:19" x14ac:dyDescent="0.25">
      <c r="A9" s="29" t="s">
        <v>126</v>
      </c>
      <c r="B9" s="29">
        <f>'ĐẤT PNN'!B9</f>
        <v>6</v>
      </c>
      <c r="C9" s="30" t="str">
        <f>'ĐẤT PNN'!C9</f>
        <v>Đường Phan Chu Trinh</v>
      </c>
      <c r="D9" s="31" t="str">
        <f>'ĐẤT PNN'!D9</f>
        <v>Đường Quốc lộ 14</v>
      </c>
      <c r="E9" s="31" t="str">
        <f>'ĐẤT PNN'!E9</f>
        <v>Đường Tôn Đức Thắng</v>
      </c>
      <c r="F9" s="37">
        <v>320</v>
      </c>
      <c r="G9" s="37">
        <v>250</v>
      </c>
      <c r="H9" s="37">
        <v>30</v>
      </c>
      <c r="I9" s="37">
        <v>16</v>
      </c>
      <c r="J9" s="37"/>
      <c r="K9" s="37"/>
      <c r="L9" s="26">
        <f t="shared" si="3"/>
        <v>448</v>
      </c>
      <c r="M9" s="26">
        <f t="shared" si="4"/>
        <v>350</v>
      </c>
      <c r="N9" s="37">
        <f t="shared" si="0"/>
        <v>74</v>
      </c>
      <c r="O9" s="37">
        <f t="shared" si="1"/>
        <v>39.466666666666669</v>
      </c>
      <c r="P9" s="37"/>
      <c r="Q9" s="37"/>
      <c r="R9" s="28">
        <f t="shared" si="2"/>
        <v>1.4</v>
      </c>
    </row>
    <row r="10" spans="1:19" x14ac:dyDescent="0.25">
      <c r="A10" s="29" t="s">
        <v>127</v>
      </c>
      <c r="B10" s="29">
        <f>'ĐẤT PNN'!B10</f>
        <v>7</v>
      </c>
      <c r="C10" s="30" t="str">
        <f>'ĐẤT PNN'!C10</f>
        <v>Đường Trần Hữu Độ</v>
      </c>
      <c r="D10" s="31" t="str">
        <f>'ĐẤT PNN'!D10</f>
        <v>Đường Quốc lộ 14</v>
      </c>
      <c r="E10" s="31" t="str">
        <f>'ĐẤT PNN'!E10</f>
        <v>Đường Tôn Đức Thắng</v>
      </c>
      <c r="F10" s="37">
        <v>320</v>
      </c>
      <c r="G10" s="37">
        <v>250</v>
      </c>
      <c r="H10" s="37">
        <v>30</v>
      </c>
      <c r="I10" s="37">
        <v>16</v>
      </c>
      <c r="J10" s="37"/>
      <c r="K10" s="37"/>
      <c r="L10" s="26">
        <f t="shared" si="3"/>
        <v>448</v>
      </c>
      <c r="M10" s="26">
        <f t="shared" si="4"/>
        <v>350</v>
      </c>
      <c r="N10" s="37">
        <f t="shared" si="0"/>
        <v>74</v>
      </c>
      <c r="O10" s="37">
        <f t="shared" si="1"/>
        <v>39.466666666666669</v>
      </c>
      <c r="P10" s="37"/>
      <c r="Q10" s="37"/>
      <c r="R10" s="28">
        <f t="shared" si="2"/>
        <v>1.4</v>
      </c>
    </row>
    <row r="11" spans="1:19" x14ac:dyDescent="0.25">
      <c r="A11" s="29" t="s">
        <v>128</v>
      </c>
      <c r="B11" s="29">
        <f>'ĐẤT PNN'!B11</f>
        <v>8</v>
      </c>
      <c r="C11" s="30" t="str">
        <f>'ĐẤT PNN'!C11</f>
        <v>Đường Phạm Ngọc Thạch</v>
      </c>
      <c r="D11" s="31" t="str">
        <f>'ĐẤT PNN'!D11</f>
        <v>Đường Quốc lộ 14</v>
      </c>
      <c r="E11" s="31" t="str">
        <f>'ĐẤT PNN'!E11</f>
        <v>Đường Tôn Đức Thắng</v>
      </c>
      <c r="F11" s="37">
        <v>320</v>
      </c>
      <c r="G11" s="37">
        <v>250</v>
      </c>
      <c r="H11" s="37">
        <v>30</v>
      </c>
      <c r="I11" s="37">
        <v>16</v>
      </c>
      <c r="J11" s="37"/>
      <c r="K11" s="37"/>
      <c r="L11" s="26">
        <f t="shared" si="3"/>
        <v>448</v>
      </c>
      <c r="M11" s="26">
        <f t="shared" si="4"/>
        <v>350</v>
      </c>
      <c r="N11" s="37">
        <f t="shared" si="0"/>
        <v>74</v>
      </c>
      <c r="O11" s="37">
        <f t="shared" si="1"/>
        <v>39.466666666666669</v>
      </c>
      <c r="P11" s="37"/>
      <c r="Q11" s="37"/>
      <c r="R11" s="28">
        <f t="shared" si="2"/>
        <v>1.4</v>
      </c>
    </row>
    <row r="12" spans="1:19" x14ac:dyDescent="0.25">
      <c r="A12" s="23" t="s">
        <v>85</v>
      </c>
      <c r="B12" s="29">
        <f>'ĐẤT PNN'!B12</f>
        <v>9</v>
      </c>
      <c r="C12" s="30" t="str">
        <f>'ĐẤT PNN'!C12</f>
        <v>Đường Phạm Ngọc Thạch</v>
      </c>
      <c r="D12" s="31" t="str">
        <f>'ĐẤT PNN'!D12</f>
        <v>Đường Tôn Đức Thắng</v>
      </c>
      <c r="E12" s="31" t="str">
        <f>'ĐẤT PNN'!E12</f>
        <v>Đường Vành đai phía Nam</v>
      </c>
      <c r="F12" s="37">
        <v>320</v>
      </c>
      <c r="G12" s="37">
        <v>250</v>
      </c>
      <c r="H12" s="37">
        <v>30</v>
      </c>
      <c r="I12" s="37">
        <v>16</v>
      </c>
      <c r="J12" s="37"/>
      <c r="K12" s="37"/>
      <c r="L12" s="26">
        <f t="shared" si="3"/>
        <v>448</v>
      </c>
      <c r="M12" s="26">
        <f t="shared" si="4"/>
        <v>350</v>
      </c>
      <c r="N12" s="37">
        <f t="shared" si="0"/>
        <v>74</v>
      </c>
      <c r="O12" s="37">
        <f t="shared" si="1"/>
        <v>39.466666666666669</v>
      </c>
      <c r="P12" s="37"/>
      <c r="Q12" s="37"/>
      <c r="R12" s="28">
        <f t="shared" si="2"/>
        <v>1.4</v>
      </c>
    </row>
    <row r="13" spans="1:19" x14ac:dyDescent="0.25">
      <c r="A13" s="29" t="s">
        <v>129</v>
      </c>
      <c r="B13" s="29">
        <f>'ĐẤT PNN'!B13</f>
        <v>10</v>
      </c>
      <c r="C13" s="30" t="str">
        <f>'ĐẤT PNN'!C13</f>
        <v>Đường Hải Thượng Lãn Ông</v>
      </c>
      <c r="D13" s="31" t="str">
        <f>'ĐẤT PNN'!D13</f>
        <v>Đường Quốc lộ 14</v>
      </c>
      <c r="E13" s="31" t="str">
        <f>'ĐẤT PNN'!E13</f>
        <v>Đường số 37</v>
      </c>
      <c r="F13" s="37">
        <v>320</v>
      </c>
      <c r="G13" s="37">
        <v>250</v>
      </c>
      <c r="H13" s="37">
        <v>30</v>
      </c>
      <c r="I13" s="37">
        <v>16</v>
      </c>
      <c r="J13" s="37"/>
      <c r="K13" s="37"/>
      <c r="L13" s="26">
        <f t="shared" si="3"/>
        <v>448</v>
      </c>
      <c r="M13" s="26">
        <f t="shared" si="4"/>
        <v>350</v>
      </c>
      <c r="N13" s="37">
        <f t="shared" si="0"/>
        <v>74</v>
      </c>
      <c r="O13" s="37">
        <f t="shared" si="1"/>
        <v>39.466666666666669</v>
      </c>
      <c r="P13" s="37"/>
      <c r="Q13" s="37"/>
      <c r="R13" s="28">
        <f t="shared" si="2"/>
        <v>1.4</v>
      </c>
    </row>
    <row r="14" spans="1:19" x14ac:dyDescent="0.25">
      <c r="A14" s="29" t="s">
        <v>130</v>
      </c>
      <c r="B14" s="29">
        <f>'ĐẤT PNN'!B14</f>
        <v>11</v>
      </c>
      <c r="C14" s="30" t="str">
        <f>'ĐẤT PNN'!C14</f>
        <v>Đường Hải Thượng Lãn Ông</v>
      </c>
      <c r="D14" s="31" t="str">
        <f>'ĐẤT PNN'!D14</f>
        <v>Đường số 37</v>
      </c>
      <c r="E14" s="31" t="str">
        <f>'ĐẤT PNN'!E14</f>
        <v>Đường Tôn Đức Thắng</v>
      </c>
      <c r="F14" s="37">
        <v>320</v>
      </c>
      <c r="G14" s="37">
        <v>250</v>
      </c>
      <c r="H14" s="37">
        <v>30</v>
      </c>
      <c r="I14" s="37">
        <v>16</v>
      </c>
      <c r="J14" s="37"/>
      <c r="K14" s="37"/>
      <c r="L14" s="26">
        <f t="shared" si="3"/>
        <v>448</v>
      </c>
      <c r="M14" s="26">
        <f t="shared" si="4"/>
        <v>350</v>
      </c>
      <c r="N14" s="37">
        <f t="shared" si="0"/>
        <v>74</v>
      </c>
      <c r="O14" s="37">
        <f t="shared" si="1"/>
        <v>39.466666666666669</v>
      </c>
      <c r="P14" s="37"/>
      <c r="Q14" s="37"/>
      <c r="R14" s="28">
        <f t="shared" si="2"/>
        <v>1.4</v>
      </c>
    </row>
    <row r="15" spans="1:19" x14ac:dyDescent="0.25">
      <c r="A15" s="29" t="s">
        <v>131</v>
      </c>
      <c r="B15" s="29">
        <f>'ĐẤT PNN'!B15</f>
        <v>12</v>
      </c>
      <c r="C15" s="30" t="str">
        <f>'ĐẤT PNN'!C15</f>
        <v>Đường Tôn Đức Thắng</v>
      </c>
      <c r="D15" s="31" t="str">
        <f>'ĐẤT PNN'!D15</f>
        <v>Đường Phan Bội Châu</v>
      </c>
      <c r="E15" s="31" t="str">
        <f>'ĐẤT PNN'!E15</f>
        <v>Đường số 32 (N7)</v>
      </c>
      <c r="F15" s="37">
        <v>320</v>
      </c>
      <c r="G15" s="37">
        <v>250</v>
      </c>
      <c r="H15" s="37">
        <v>30</v>
      </c>
      <c r="I15" s="37">
        <v>16</v>
      </c>
      <c r="J15" s="37"/>
      <c r="K15" s="37"/>
      <c r="L15" s="26">
        <f t="shared" si="3"/>
        <v>448</v>
      </c>
      <c r="M15" s="26">
        <f t="shared" si="4"/>
        <v>350</v>
      </c>
      <c r="N15" s="37">
        <f t="shared" si="0"/>
        <v>74</v>
      </c>
      <c r="O15" s="37">
        <f t="shared" si="1"/>
        <v>39.466666666666669</v>
      </c>
      <c r="P15" s="37"/>
      <c r="Q15" s="37"/>
      <c r="R15" s="28">
        <f t="shared" si="2"/>
        <v>1.4</v>
      </c>
    </row>
    <row r="16" spans="1:19" x14ac:dyDescent="0.25">
      <c r="A16" s="29" t="s">
        <v>132</v>
      </c>
      <c r="B16" s="29">
        <f>'ĐẤT PNN'!B16</f>
        <v>13</v>
      </c>
      <c r="C16" s="30" t="str">
        <f>'ĐẤT PNN'!C16</f>
        <v>Đường Trần Huy Liệu</v>
      </c>
      <c r="D16" s="31" t="str">
        <f>'ĐẤT PNN'!D16</f>
        <v>Đường Phan Bội Châu</v>
      </c>
      <c r="E16" s="31" t="str">
        <f>'ĐẤT PNN'!E16</f>
        <v>Đường Phạm Ngọc Thạch</v>
      </c>
      <c r="F16" s="37">
        <v>320</v>
      </c>
      <c r="G16" s="37">
        <v>250</v>
      </c>
      <c r="H16" s="37">
        <v>30</v>
      </c>
      <c r="I16" s="37">
        <v>16</v>
      </c>
      <c r="J16" s="37"/>
      <c r="K16" s="37"/>
      <c r="L16" s="26">
        <f t="shared" si="3"/>
        <v>448</v>
      </c>
      <c r="M16" s="26">
        <f t="shared" si="4"/>
        <v>350</v>
      </c>
      <c r="N16" s="37">
        <f t="shared" si="0"/>
        <v>74</v>
      </c>
      <c r="O16" s="37">
        <f t="shared" si="1"/>
        <v>39.466666666666669</v>
      </c>
      <c r="P16" s="37"/>
      <c r="Q16" s="37"/>
      <c r="R16" s="28">
        <f t="shared" si="2"/>
        <v>1.4</v>
      </c>
    </row>
    <row r="17" spans="1:18" x14ac:dyDescent="0.25">
      <c r="A17" s="29" t="s">
        <v>133</v>
      </c>
      <c r="B17" s="29">
        <f>'ĐẤT PNN'!B17</f>
        <v>14</v>
      </c>
      <c r="C17" s="30" t="str">
        <f>'ĐẤT PNN'!C17</f>
        <v>Đường Trần Xuân Soạn</v>
      </c>
      <c r="D17" s="31" t="str">
        <f>'ĐẤT PNN'!D17</f>
        <v>Đường Phan Bội Châu</v>
      </c>
      <c r="E17" s="31" t="str">
        <f>'ĐẤT PNN'!E17</f>
        <v>Đường Phạm Ngọc Thạch</v>
      </c>
      <c r="F17" s="37">
        <v>320</v>
      </c>
      <c r="G17" s="37">
        <v>250</v>
      </c>
      <c r="H17" s="37">
        <v>30</v>
      </c>
      <c r="I17" s="37">
        <v>16</v>
      </c>
      <c r="J17" s="37"/>
      <c r="K17" s="37"/>
      <c r="L17" s="26">
        <f t="shared" si="3"/>
        <v>448</v>
      </c>
      <c r="M17" s="26">
        <f t="shared" si="4"/>
        <v>350</v>
      </c>
      <c r="N17" s="37">
        <f t="shared" si="0"/>
        <v>74</v>
      </c>
      <c r="O17" s="37">
        <f t="shared" si="1"/>
        <v>39.466666666666669</v>
      </c>
      <c r="P17" s="37"/>
      <c r="Q17" s="37"/>
      <c r="R17" s="28">
        <f t="shared" si="2"/>
        <v>1.4</v>
      </c>
    </row>
    <row r="18" spans="1:18" x14ac:dyDescent="0.25">
      <c r="A18" s="29" t="s">
        <v>134</v>
      </c>
      <c r="B18" s="29">
        <f>'ĐẤT PNN'!B18</f>
        <v>15</v>
      </c>
      <c r="C18" s="30" t="str">
        <f>'ĐẤT PNN'!C18</f>
        <v>Đường Phan Văn Trị</v>
      </c>
      <c r="D18" s="31" t="str">
        <f>'ĐẤT PNN'!D18</f>
        <v>Đường Phan Bội Châu</v>
      </c>
      <c r="E18" s="31" t="str">
        <f>'ĐẤT PNN'!E18</f>
        <v>Đường Phạm Ngọc Thạch</v>
      </c>
      <c r="F18" s="37">
        <v>320</v>
      </c>
      <c r="G18" s="37">
        <v>250</v>
      </c>
      <c r="H18" s="37">
        <v>30</v>
      </c>
      <c r="I18" s="37">
        <v>16</v>
      </c>
      <c r="J18" s="37"/>
      <c r="K18" s="37"/>
      <c r="L18" s="26">
        <f t="shared" si="3"/>
        <v>448</v>
      </c>
      <c r="M18" s="26">
        <f t="shared" si="4"/>
        <v>350</v>
      </c>
      <c r="N18" s="37">
        <f t="shared" si="0"/>
        <v>74</v>
      </c>
      <c r="O18" s="37">
        <f t="shared" si="1"/>
        <v>39.466666666666669</v>
      </c>
      <c r="P18" s="37"/>
      <c r="Q18" s="37"/>
      <c r="R18" s="28">
        <f t="shared" si="2"/>
        <v>1.4</v>
      </c>
    </row>
    <row r="19" spans="1:18" x14ac:dyDescent="0.25">
      <c r="A19" s="29" t="s">
        <v>135</v>
      </c>
      <c r="B19" s="29">
        <f>'ĐẤT PNN'!B19</f>
        <v>16</v>
      </c>
      <c r="C19" s="30" t="str">
        <f>'ĐẤT PNN'!C19</f>
        <v>Đường Bùi Viện</v>
      </c>
      <c r="D19" s="31" t="str">
        <f>'ĐẤT PNN'!D19</f>
        <v>Đường Phan Bội Châu</v>
      </c>
      <c r="E19" s="31" t="str">
        <f>'ĐẤT PNN'!E19</f>
        <v>Đường Phạm Ngọc Thạch</v>
      </c>
      <c r="F19" s="37">
        <v>320</v>
      </c>
      <c r="G19" s="37">
        <v>250</v>
      </c>
      <c r="H19" s="37">
        <v>30</v>
      </c>
      <c r="I19" s="37">
        <v>16</v>
      </c>
      <c r="J19" s="37"/>
      <c r="K19" s="37"/>
      <c r="L19" s="26">
        <f t="shared" si="3"/>
        <v>448</v>
      </c>
      <c r="M19" s="26">
        <f t="shared" si="4"/>
        <v>350</v>
      </c>
      <c r="N19" s="37">
        <f t="shared" si="0"/>
        <v>74</v>
      </c>
      <c r="O19" s="37">
        <f t="shared" si="1"/>
        <v>39.466666666666669</v>
      </c>
      <c r="P19" s="37"/>
      <c r="Q19" s="37"/>
      <c r="R19" s="28">
        <f t="shared" si="2"/>
        <v>1.4</v>
      </c>
    </row>
    <row r="20" spans="1:18" x14ac:dyDescent="0.25">
      <c r="A20" s="29" t="s">
        <v>136</v>
      </c>
      <c r="B20" s="29">
        <f>'ĐẤT PNN'!B20</f>
        <v>17</v>
      </c>
      <c r="C20" s="30" t="str">
        <f>'ĐẤT PNN'!C20</f>
        <v>Đường Ngô Đức Kế</v>
      </c>
      <c r="D20" s="31" t="str">
        <f>'ĐẤT PNN'!D20</f>
        <v>Đường Phan Bội Châu</v>
      </c>
      <c r="E20" s="31" t="str">
        <f>'ĐẤT PNN'!E20</f>
        <v>Đường Phạm Ngọc Thạch</v>
      </c>
      <c r="F20" s="37">
        <v>320</v>
      </c>
      <c r="G20" s="37">
        <v>250</v>
      </c>
      <c r="H20" s="37">
        <v>30</v>
      </c>
      <c r="I20" s="37">
        <v>16</v>
      </c>
      <c r="J20" s="37"/>
      <c r="K20" s="37"/>
      <c r="L20" s="26">
        <f t="shared" si="3"/>
        <v>448</v>
      </c>
      <c r="M20" s="26">
        <f t="shared" si="4"/>
        <v>350</v>
      </c>
      <c r="N20" s="37">
        <f t="shared" si="0"/>
        <v>74</v>
      </c>
      <c r="O20" s="37">
        <f t="shared" si="1"/>
        <v>39.466666666666669</v>
      </c>
      <c r="P20" s="37"/>
      <c r="Q20" s="37"/>
      <c r="R20" s="28">
        <f t="shared" si="2"/>
        <v>1.4</v>
      </c>
    </row>
    <row r="21" spans="1:18" x14ac:dyDescent="0.25">
      <c r="A21" s="29" t="s">
        <v>137</v>
      </c>
      <c r="B21" s="29">
        <f>'ĐẤT PNN'!B21</f>
        <v>18</v>
      </c>
      <c r="C21" s="30" t="str">
        <f>'ĐẤT PNN'!C21</f>
        <v>Đặng Trần Côn</v>
      </c>
      <c r="D21" s="31" t="str">
        <f>'ĐẤT PNN'!D21</f>
        <v>Đường Phan Bội Châu</v>
      </c>
      <c r="E21" s="31" t="str">
        <f>'ĐẤT PNN'!E21</f>
        <v>Đường Phạm Ngọc Thạch</v>
      </c>
      <c r="F21" s="37">
        <v>320</v>
      </c>
      <c r="G21" s="37">
        <v>250</v>
      </c>
      <c r="H21" s="37">
        <v>30</v>
      </c>
      <c r="I21" s="37">
        <v>16</v>
      </c>
      <c r="J21" s="37"/>
      <c r="K21" s="37"/>
      <c r="L21" s="26">
        <f t="shared" si="3"/>
        <v>448</v>
      </c>
      <c r="M21" s="26">
        <f t="shared" si="4"/>
        <v>350</v>
      </c>
      <c r="N21" s="37">
        <f t="shared" si="0"/>
        <v>74</v>
      </c>
      <c r="O21" s="37">
        <f t="shared" si="1"/>
        <v>39.466666666666669</v>
      </c>
      <c r="P21" s="37"/>
      <c r="Q21" s="37"/>
      <c r="R21" s="28">
        <f t="shared" si="2"/>
        <v>1.4</v>
      </c>
    </row>
    <row r="22" spans="1:18" x14ac:dyDescent="0.25">
      <c r="A22" s="29" t="s">
        <v>138</v>
      </c>
      <c r="B22" s="29">
        <f>'ĐẤT PNN'!B22</f>
        <v>19</v>
      </c>
      <c r="C22" s="30" t="str">
        <f>'ĐẤT PNN'!C22</f>
        <v>Đường Nam Cao</v>
      </c>
      <c r="D22" s="31" t="str">
        <f>'ĐẤT PNN'!D22</f>
        <v>Đường Phạm Ngọc Thạch</v>
      </c>
      <c r="E22" s="31" t="str">
        <f>'ĐẤT PNN'!E22</f>
        <v>Đường Hải Thượng Lãn Ông</v>
      </c>
      <c r="F22" s="37">
        <v>320</v>
      </c>
      <c r="G22" s="37">
        <v>250</v>
      </c>
      <c r="H22" s="37">
        <v>30</v>
      </c>
      <c r="I22" s="37">
        <v>16</v>
      </c>
      <c r="J22" s="37"/>
      <c r="K22" s="37"/>
      <c r="L22" s="26">
        <f t="shared" si="3"/>
        <v>448</v>
      </c>
      <c r="M22" s="26">
        <f t="shared" si="4"/>
        <v>350</v>
      </c>
      <c r="N22" s="37">
        <f t="shared" si="0"/>
        <v>74</v>
      </c>
      <c r="O22" s="37">
        <f t="shared" si="1"/>
        <v>39.466666666666669</v>
      </c>
      <c r="P22" s="37"/>
      <c r="Q22" s="37"/>
      <c r="R22" s="28">
        <f t="shared" si="2"/>
        <v>1.4</v>
      </c>
    </row>
    <row r="23" spans="1:18" ht="32.25" customHeight="1" x14ac:dyDescent="0.25">
      <c r="A23" s="29" t="s">
        <v>139</v>
      </c>
      <c r="B23" s="29">
        <f>'ĐẤT PNN'!B23</f>
        <v>20</v>
      </c>
      <c r="C23" s="30" t="str">
        <f>'ĐẤT PNN'!C23</f>
        <v>Khu dân cư Thiên Phúc Lợi</v>
      </c>
      <c r="D23" s="55" t="str">
        <f>'ĐẤT PNN'!D23</f>
        <v>Các tuyến đường trong Khu dân cư Thiên Phúc Lợi (trừ các tuyến đường đã có tên trong bảng giá đất)</v>
      </c>
      <c r="E23" s="56"/>
      <c r="F23" s="37">
        <v>320</v>
      </c>
      <c r="G23" s="37">
        <v>250</v>
      </c>
      <c r="H23" s="37">
        <v>30</v>
      </c>
      <c r="I23" s="37">
        <v>16</v>
      </c>
      <c r="J23" s="37"/>
      <c r="K23" s="37"/>
      <c r="L23" s="26">
        <f t="shared" si="3"/>
        <v>448</v>
      </c>
      <c r="M23" s="26">
        <f t="shared" si="4"/>
        <v>350</v>
      </c>
      <c r="N23" s="37">
        <f t="shared" si="0"/>
        <v>74</v>
      </c>
      <c r="O23" s="37">
        <f t="shared" si="1"/>
        <v>39.466666666666669</v>
      </c>
      <c r="P23" s="37"/>
      <c r="Q23" s="37"/>
      <c r="R23" s="28">
        <f t="shared" si="2"/>
        <v>1.4</v>
      </c>
    </row>
    <row r="24" spans="1:18" ht="31.5" x14ac:dyDescent="0.25">
      <c r="A24" s="29" t="s">
        <v>142</v>
      </c>
      <c r="B24" s="29">
        <f>'ĐẤT PNN'!B24</f>
        <v>21</v>
      </c>
      <c r="C24" s="30" t="str">
        <f>'ĐẤT PNN'!C24</f>
        <v>Đường N3 Khu dân cư Quang Minh Tiến</v>
      </c>
      <c r="D24" s="31" t="str">
        <f>'ĐẤT PNN'!D24</f>
        <v>Đường Quốc Lộ 14</v>
      </c>
      <c r="E24" s="31" t="str">
        <f>'ĐẤT PNN'!E24</f>
        <v>Đường N6</v>
      </c>
      <c r="F24" s="37">
        <v>320</v>
      </c>
      <c r="G24" s="37">
        <v>250</v>
      </c>
      <c r="H24" s="37">
        <v>30</v>
      </c>
      <c r="I24" s="37">
        <v>16</v>
      </c>
      <c r="J24" s="37"/>
      <c r="K24" s="37"/>
      <c r="L24" s="26">
        <f t="shared" si="3"/>
        <v>448</v>
      </c>
      <c r="M24" s="26">
        <f t="shared" si="4"/>
        <v>350</v>
      </c>
      <c r="N24" s="37">
        <f t="shared" si="0"/>
        <v>74</v>
      </c>
      <c r="O24" s="37">
        <f t="shared" si="1"/>
        <v>39.466666666666669</v>
      </c>
      <c r="P24" s="37"/>
      <c r="Q24" s="37"/>
      <c r="R24" s="28">
        <f t="shared" si="2"/>
        <v>1.4</v>
      </c>
    </row>
    <row r="25" spans="1:18" ht="31.5" x14ac:dyDescent="0.25">
      <c r="A25" s="29" t="s">
        <v>143</v>
      </c>
      <c r="B25" s="29">
        <f>'ĐẤT PNN'!B25</f>
        <v>22</v>
      </c>
      <c r="C25" s="30" t="str">
        <f>'ĐẤT PNN'!C25</f>
        <v>Đường N2 Khu dân cư Quang Minh Tiến</v>
      </c>
      <c r="D25" s="31" t="str">
        <f>'ĐẤT PNN'!D25</f>
        <v>Đường số 32 (N7)</v>
      </c>
      <c r="E25" s="31" t="str">
        <f>'ĐẤT PNN'!E25</f>
        <v>Đường N1</v>
      </c>
      <c r="F25" s="37">
        <v>320</v>
      </c>
      <c r="G25" s="37">
        <v>250</v>
      </c>
      <c r="H25" s="37">
        <v>30</v>
      </c>
      <c r="I25" s="37">
        <v>16</v>
      </c>
      <c r="J25" s="37"/>
      <c r="K25" s="37"/>
      <c r="L25" s="26">
        <f t="shared" si="3"/>
        <v>448</v>
      </c>
      <c r="M25" s="26">
        <f t="shared" si="4"/>
        <v>350</v>
      </c>
      <c r="N25" s="37">
        <f t="shared" si="0"/>
        <v>74</v>
      </c>
      <c r="O25" s="37">
        <f t="shared" si="1"/>
        <v>39.466666666666669</v>
      </c>
      <c r="P25" s="37"/>
      <c r="Q25" s="37"/>
      <c r="R25" s="28">
        <f t="shared" si="2"/>
        <v>1.4</v>
      </c>
    </row>
    <row r="26" spans="1:18" ht="52.5" customHeight="1" x14ac:dyDescent="0.25">
      <c r="A26" s="29" t="s">
        <v>144</v>
      </c>
      <c r="B26" s="29">
        <f>'ĐẤT PNN'!B26</f>
        <v>23</v>
      </c>
      <c r="C26" s="30" t="str">
        <f>'ĐẤT PNN'!C26</f>
        <v>Các tuyến đường còn lại trong Khu dân cư Quang Minh Tiến</v>
      </c>
      <c r="D26" s="31" t="str">
        <f>'ĐẤT PNN'!D26</f>
        <v>Toàn tuyến</v>
      </c>
      <c r="E26" s="31"/>
      <c r="F26" s="37">
        <v>320</v>
      </c>
      <c r="G26" s="37">
        <v>250</v>
      </c>
      <c r="H26" s="37">
        <v>30</v>
      </c>
      <c r="I26" s="37">
        <v>16</v>
      </c>
      <c r="J26" s="37"/>
      <c r="K26" s="37"/>
      <c r="L26" s="26">
        <f t="shared" si="3"/>
        <v>448</v>
      </c>
      <c r="M26" s="26">
        <f t="shared" si="4"/>
        <v>350</v>
      </c>
      <c r="N26" s="37">
        <f t="shared" si="0"/>
        <v>74</v>
      </c>
      <c r="O26" s="37">
        <f t="shared" si="1"/>
        <v>39.466666666666669</v>
      </c>
      <c r="P26" s="37"/>
      <c r="Q26" s="37"/>
      <c r="R26" s="28">
        <f t="shared" si="2"/>
        <v>1.4</v>
      </c>
    </row>
    <row r="27" spans="1:18" x14ac:dyDescent="0.25">
      <c r="A27" s="29" t="s">
        <v>145</v>
      </c>
      <c r="B27" s="29">
        <f>'ĐẤT PNN'!B27</f>
        <v>24</v>
      </c>
      <c r="C27" s="30" t="str">
        <f>'ĐẤT PNN'!C27</f>
        <v>Đường số 37</v>
      </c>
      <c r="D27" s="31" t="str">
        <f>'ĐẤT PNN'!D27</f>
        <v>Đường Hải Thượng Lãn Ông</v>
      </c>
      <c r="E27" s="31" t="str">
        <f>'ĐẤT PNN'!E27</f>
        <v>Đường số 32 (N7)</v>
      </c>
      <c r="F27" s="37">
        <v>320</v>
      </c>
      <c r="G27" s="37">
        <v>250</v>
      </c>
      <c r="H27" s="37">
        <v>30</v>
      </c>
      <c r="I27" s="37">
        <v>16</v>
      </c>
      <c r="J27" s="37"/>
      <c r="K27" s="37"/>
      <c r="L27" s="26">
        <f t="shared" si="3"/>
        <v>448</v>
      </c>
      <c r="M27" s="26">
        <f t="shared" si="4"/>
        <v>350</v>
      </c>
      <c r="N27" s="37">
        <f t="shared" si="0"/>
        <v>74</v>
      </c>
      <c r="O27" s="37">
        <f t="shared" si="1"/>
        <v>39.466666666666669</v>
      </c>
      <c r="P27" s="37"/>
      <c r="Q27" s="37"/>
      <c r="R27" s="28">
        <f t="shared" si="2"/>
        <v>1.4</v>
      </c>
    </row>
    <row r="28" spans="1:18" x14ac:dyDescent="0.25">
      <c r="A28" s="29" t="s">
        <v>146</v>
      </c>
      <c r="B28" s="29">
        <f>'ĐẤT PNN'!B28</f>
        <v>25</v>
      </c>
      <c r="C28" s="30" t="str">
        <f>'ĐẤT PNN'!C28</f>
        <v>Đường Dương Khuê</v>
      </c>
      <c r="D28" s="31" t="str">
        <f>'ĐẤT PNN'!D28</f>
        <v>Đường Nam Cao</v>
      </c>
      <c r="E28" s="31" t="str">
        <f>'ĐẤT PNN'!E28</f>
        <v>Cuối đường</v>
      </c>
      <c r="F28" s="37">
        <v>320</v>
      </c>
      <c r="G28" s="37">
        <v>250</v>
      </c>
      <c r="H28" s="37">
        <v>30</v>
      </c>
      <c r="I28" s="37">
        <v>16</v>
      </c>
      <c r="J28" s="37"/>
      <c r="K28" s="37"/>
      <c r="L28" s="26">
        <f t="shared" si="3"/>
        <v>448</v>
      </c>
      <c r="M28" s="26">
        <f t="shared" si="4"/>
        <v>350</v>
      </c>
      <c r="N28" s="37">
        <f t="shared" si="0"/>
        <v>74</v>
      </c>
      <c r="O28" s="37">
        <f t="shared" si="1"/>
        <v>39.466666666666669</v>
      </c>
      <c r="P28" s="37"/>
      <c r="Q28" s="37"/>
      <c r="R28" s="28">
        <f t="shared" si="2"/>
        <v>1.4</v>
      </c>
    </row>
    <row r="29" spans="1:18" ht="36.75" customHeight="1" x14ac:dyDescent="0.25">
      <c r="A29" s="29" t="s">
        <v>149</v>
      </c>
      <c r="B29" s="29">
        <f>'ĐẤT PNN'!B29</f>
        <v>26</v>
      </c>
      <c r="C29" s="30" t="str">
        <f>'ĐẤT PNN'!C29</f>
        <v>Khu dân cư B85</v>
      </c>
      <c r="D29" s="55" t="str">
        <f>'ĐẤT PNN'!D29</f>
        <v>Các tuyến đường trong khu dân cư B85 (trừ các tuyến đường đã có tên trong bảng giá đất)</v>
      </c>
      <c r="E29" s="56"/>
      <c r="F29" s="37">
        <v>320</v>
      </c>
      <c r="G29" s="37">
        <v>250</v>
      </c>
      <c r="H29" s="37">
        <v>30</v>
      </c>
      <c r="I29" s="37">
        <v>16</v>
      </c>
      <c r="J29" s="37"/>
      <c r="K29" s="37"/>
      <c r="L29" s="26">
        <f t="shared" si="3"/>
        <v>448</v>
      </c>
      <c r="M29" s="26">
        <f t="shared" si="4"/>
        <v>350</v>
      </c>
      <c r="N29" s="37">
        <f t="shared" si="0"/>
        <v>74</v>
      </c>
      <c r="O29" s="37">
        <f t="shared" si="1"/>
        <v>39.466666666666669</v>
      </c>
      <c r="P29" s="37"/>
      <c r="Q29" s="37"/>
      <c r="R29" s="28">
        <f t="shared" si="2"/>
        <v>1.4</v>
      </c>
    </row>
    <row r="30" spans="1:18" ht="53.25" customHeight="1" x14ac:dyDescent="0.25">
      <c r="A30" s="29" t="s">
        <v>150</v>
      </c>
      <c r="B30" s="29">
        <f>'ĐẤT PNN'!B30</f>
        <v>27</v>
      </c>
      <c r="C30" s="30" t="str">
        <f>'ĐẤT PNN'!C30</f>
        <v>Đường Trần Hữu Độ nối dài (giáp trường chuyên Quang Trung)</v>
      </c>
      <c r="D30" s="31" t="str">
        <f>'ĐẤT PNN'!D30</f>
        <v>Đường Quốc lộ 14</v>
      </c>
      <c r="E30" s="31" t="str">
        <f>'ĐẤT PNN'!E30</f>
        <v>Hết đường</v>
      </c>
      <c r="F30" s="37">
        <v>320</v>
      </c>
      <c r="G30" s="37">
        <v>250</v>
      </c>
      <c r="H30" s="37">
        <v>30</v>
      </c>
      <c r="I30" s="37">
        <v>16</v>
      </c>
      <c r="J30" s="37"/>
      <c r="K30" s="37"/>
      <c r="L30" s="26">
        <f t="shared" si="3"/>
        <v>448</v>
      </c>
      <c r="M30" s="26">
        <f t="shared" si="4"/>
        <v>350</v>
      </c>
      <c r="N30" s="37">
        <f t="shared" si="0"/>
        <v>74</v>
      </c>
      <c r="O30" s="37">
        <f t="shared" si="1"/>
        <v>39.466666666666669</v>
      </c>
      <c r="P30" s="37"/>
      <c r="Q30" s="37"/>
      <c r="R30" s="28">
        <f t="shared" si="2"/>
        <v>1.4</v>
      </c>
    </row>
    <row r="31" spans="1:18" ht="31.5" x14ac:dyDescent="0.25">
      <c r="A31" s="29" t="s">
        <v>151</v>
      </c>
      <c r="B31" s="29">
        <f>'ĐẤT PNN'!B31</f>
        <v>28</v>
      </c>
      <c r="C31" s="30" t="str">
        <f>'ĐẤT PNN'!C31</f>
        <v>Đường nhựa ranh giữa phường Tiến Thành và phường Tân Phú (cũ)</v>
      </c>
      <c r="D31" s="31" t="str">
        <f>'ĐẤT PNN'!D31</f>
        <v>Cầu Suối Cốc</v>
      </c>
      <c r="E31" s="31" t="str">
        <f>'ĐẤT PNN'!E31</f>
        <v>Ngã ba đường Trần Hưng Đạo - phường Tân Phú (cũ)</v>
      </c>
      <c r="F31" s="37">
        <v>320</v>
      </c>
      <c r="G31" s="37">
        <v>250</v>
      </c>
      <c r="H31" s="37">
        <v>30</v>
      </c>
      <c r="I31" s="37">
        <v>16</v>
      </c>
      <c r="J31" s="37"/>
      <c r="K31" s="37"/>
      <c r="L31" s="26">
        <f t="shared" si="3"/>
        <v>448</v>
      </c>
      <c r="M31" s="26">
        <f t="shared" si="4"/>
        <v>350</v>
      </c>
      <c r="N31" s="37">
        <f t="shared" si="0"/>
        <v>74</v>
      </c>
      <c r="O31" s="37">
        <f t="shared" si="1"/>
        <v>39.466666666666669</v>
      </c>
      <c r="P31" s="37"/>
      <c r="Q31" s="37"/>
      <c r="R31" s="28">
        <f t="shared" si="2"/>
        <v>1.4</v>
      </c>
    </row>
    <row r="32" spans="1:18" ht="31.5" x14ac:dyDescent="0.25">
      <c r="A32" s="29" t="s">
        <v>152</v>
      </c>
      <c r="B32" s="29">
        <f>'ĐẤT PNN'!B32</f>
        <v>29</v>
      </c>
      <c r="C32" s="30" t="str">
        <f>'ĐẤT PNN'!C32</f>
        <v>Đường nhựa Tiến Thành - Tiến Hưng</v>
      </c>
      <c r="D32" s="31" t="str">
        <f>'ĐẤT PNN'!D32</f>
        <v>Đường N6 khu dân cư Quang Minh Tiến</v>
      </c>
      <c r="E32" s="31" t="str">
        <f>'ĐẤT PNN'!E32</f>
        <v>Giáp ranh xã Tiến Hưng (cũ)</v>
      </c>
      <c r="F32" s="37">
        <v>320</v>
      </c>
      <c r="G32" s="37">
        <v>250</v>
      </c>
      <c r="H32" s="37">
        <v>30</v>
      </c>
      <c r="I32" s="37">
        <v>16</v>
      </c>
      <c r="J32" s="37"/>
      <c r="K32" s="37"/>
      <c r="L32" s="26">
        <f t="shared" si="3"/>
        <v>448</v>
      </c>
      <c r="M32" s="26">
        <f t="shared" si="4"/>
        <v>350</v>
      </c>
      <c r="N32" s="37">
        <f t="shared" si="0"/>
        <v>74</v>
      </c>
      <c r="O32" s="37">
        <f t="shared" si="1"/>
        <v>39.466666666666669</v>
      </c>
      <c r="P32" s="37"/>
      <c r="Q32" s="37"/>
      <c r="R32" s="28">
        <f t="shared" si="2"/>
        <v>1.4</v>
      </c>
    </row>
    <row r="33" spans="1:18" ht="31.5" x14ac:dyDescent="0.25">
      <c r="A33" s="29" t="s">
        <v>82</v>
      </c>
      <c r="B33" s="29">
        <f>'ĐẤT PNN'!B33</f>
        <v>30</v>
      </c>
      <c r="C33" s="30" t="str">
        <f>'ĐẤT PNN'!C33</f>
        <v>Đường vào Trạm xá K23</v>
      </c>
      <c r="D33" s="31" t="str">
        <f>'ĐẤT PNN'!D33</f>
        <v>Đường Quốc lộ 14</v>
      </c>
      <c r="E33" s="31" t="str">
        <f>'ĐẤT PNN'!E33</f>
        <v>Đường vào nhà văn hóa ấp 2 (phía đối diện vuông góc chiếu sang)</v>
      </c>
      <c r="F33" s="37">
        <v>210</v>
      </c>
      <c r="G33" s="37">
        <v>150</v>
      </c>
      <c r="H33" s="37">
        <v>25</v>
      </c>
      <c r="I33" s="37">
        <v>16</v>
      </c>
      <c r="J33" s="37"/>
      <c r="K33" s="37"/>
      <c r="L33" s="26">
        <f t="shared" si="3"/>
        <v>294</v>
      </c>
      <c r="M33" s="26">
        <f t="shared" si="4"/>
        <v>210</v>
      </c>
      <c r="N33" s="37">
        <f t="shared" si="0"/>
        <v>61.666666666666671</v>
      </c>
      <c r="O33" s="37">
        <f t="shared" si="1"/>
        <v>39.466666666666669</v>
      </c>
      <c r="P33" s="37"/>
      <c r="Q33" s="37"/>
      <c r="R33" s="28">
        <f t="shared" si="2"/>
        <v>1.4</v>
      </c>
    </row>
    <row r="34" spans="1:18" x14ac:dyDescent="0.25">
      <c r="A34" s="29" t="s">
        <v>83</v>
      </c>
      <c r="B34" s="29">
        <f>'ĐẤT PNN'!B34</f>
        <v>31</v>
      </c>
      <c r="C34" s="30" t="str">
        <f>'ĐẤT PNN'!C34</f>
        <v>Đường vào Trạm xá K23</v>
      </c>
      <c r="D34" s="31" t="str">
        <f>'ĐẤT PNN'!D34</f>
        <v>Đường vào nhà văn hóa ấp 2</v>
      </c>
      <c r="E34" s="31" t="str">
        <f>'ĐẤT PNN'!E34</f>
        <v>Cầu Quận 3</v>
      </c>
      <c r="F34" s="37">
        <v>210</v>
      </c>
      <c r="G34" s="37">
        <v>150</v>
      </c>
      <c r="H34" s="37">
        <v>25</v>
      </c>
      <c r="I34" s="37">
        <v>16</v>
      </c>
      <c r="J34" s="37"/>
      <c r="K34" s="37"/>
      <c r="L34" s="26">
        <f t="shared" si="3"/>
        <v>294</v>
      </c>
      <c r="M34" s="26">
        <f t="shared" si="4"/>
        <v>210</v>
      </c>
      <c r="N34" s="37">
        <f t="shared" si="0"/>
        <v>61.666666666666671</v>
      </c>
      <c r="O34" s="37">
        <f t="shared" si="1"/>
        <v>39.466666666666669</v>
      </c>
      <c r="P34" s="37"/>
      <c r="Q34" s="37"/>
      <c r="R34" s="28">
        <f t="shared" si="2"/>
        <v>1.4</v>
      </c>
    </row>
    <row r="35" spans="1:18" ht="47.25" x14ac:dyDescent="0.25">
      <c r="A35" s="29" t="s">
        <v>84</v>
      </c>
      <c r="B35" s="29">
        <f>'ĐẤT PNN'!B35</f>
        <v>32</v>
      </c>
      <c r="C35" s="30" t="str">
        <f>'ĐẤT PNN'!C35</f>
        <v>Đường bên hông Trường Quân sự địa phương ấp 6 (Đường vào Bưng Sê)</v>
      </c>
      <c r="D35" s="31" t="str">
        <f>'ĐẤT PNN'!D35</f>
        <v>Đường Quốc lộ 14</v>
      </c>
      <c r="E35" s="31" t="str">
        <f>'ĐẤT PNN'!E35</f>
        <v>Cầu Bưng Sê</v>
      </c>
      <c r="F35" s="37">
        <v>210</v>
      </c>
      <c r="G35" s="37">
        <v>150</v>
      </c>
      <c r="H35" s="37">
        <v>25</v>
      </c>
      <c r="I35" s="37">
        <v>16</v>
      </c>
      <c r="J35" s="37"/>
      <c r="K35" s="37"/>
      <c r="L35" s="26">
        <f t="shared" si="3"/>
        <v>294</v>
      </c>
      <c r="M35" s="26">
        <f t="shared" si="4"/>
        <v>210</v>
      </c>
      <c r="N35" s="37">
        <f t="shared" si="0"/>
        <v>61.666666666666671</v>
      </c>
      <c r="O35" s="37">
        <f t="shared" si="1"/>
        <v>39.466666666666669</v>
      </c>
      <c r="P35" s="37"/>
      <c r="Q35" s="37"/>
      <c r="R35" s="28">
        <f t="shared" si="2"/>
        <v>1.4</v>
      </c>
    </row>
    <row r="36" spans="1:18" ht="47.25" x14ac:dyDescent="0.25">
      <c r="A36" s="23" t="s">
        <v>85</v>
      </c>
      <c r="B36" s="29">
        <f>'ĐẤT PNN'!B36</f>
        <v>33</v>
      </c>
      <c r="C36" s="30" t="str">
        <f>'ĐẤT PNN'!C36</f>
        <v>Đường bên hông Trường Quân Sự địa phương ấp 6 (Đường vào Bưng Sê)</v>
      </c>
      <c r="D36" s="31" t="str">
        <f>'ĐẤT PNN'!D36</f>
        <v>Cầu Bưng Sê</v>
      </c>
      <c r="E36" s="31" t="str">
        <f>'ĐẤT PNN'!E36</f>
        <v>Giáp ranh xã Thuận lợi</v>
      </c>
      <c r="F36" s="37">
        <v>210</v>
      </c>
      <c r="G36" s="37">
        <v>150</v>
      </c>
      <c r="H36" s="37">
        <v>25</v>
      </c>
      <c r="I36" s="37">
        <v>16</v>
      </c>
      <c r="J36" s="37"/>
      <c r="K36" s="37"/>
      <c r="L36" s="26">
        <f t="shared" si="3"/>
        <v>294</v>
      </c>
      <c r="M36" s="26">
        <f t="shared" si="4"/>
        <v>210</v>
      </c>
      <c r="N36" s="37">
        <f t="shared" si="0"/>
        <v>61.666666666666671</v>
      </c>
      <c r="O36" s="37">
        <f t="shared" si="1"/>
        <v>39.466666666666669</v>
      </c>
      <c r="P36" s="37"/>
      <c r="Q36" s="37"/>
      <c r="R36" s="28">
        <f t="shared" si="2"/>
        <v>1.4</v>
      </c>
    </row>
    <row r="37" spans="1:18" ht="31.5" x14ac:dyDescent="0.25">
      <c r="A37" s="29" t="s">
        <v>86</v>
      </c>
      <c r="B37" s="29">
        <f>'ĐẤT PNN'!B37</f>
        <v>34</v>
      </c>
      <c r="C37" s="30" t="str">
        <f>'ĐẤT PNN'!C37</f>
        <v>Đường nhựa Việt Úc</v>
      </c>
      <c r="D37" s="31" t="str">
        <f>'ĐẤT PNN'!D37</f>
        <v>Đường Quốc lộ 14</v>
      </c>
      <c r="E37" s="31" t="str">
        <f>'ĐẤT PNN'!E37</f>
        <v>Hết ranh đất nhà văn hóa ấp 7 (phía đối diện vuông góc chiếu sang)</v>
      </c>
      <c r="F37" s="37">
        <v>210</v>
      </c>
      <c r="G37" s="37">
        <v>150</v>
      </c>
      <c r="H37" s="37">
        <v>25</v>
      </c>
      <c r="I37" s="37">
        <v>16</v>
      </c>
      <c r="J37" s="37"/>
      <c r="K37" s="37"/>
      <c r="L37" s="26">
        <f t="shared" si="3"/>
        <v>294</v>
      </c>
      <c r="M37" s="26">
        <f t="shared" si="4"/>
        <v>210</v>
      </c>
      <c r="N37" s="37">
        <f t="shared" si="0"/>
        <v>61.666666666666671</v>
      </c>
      <c r="O37" s="37">
        <f t="shared" si="1"/>
        <v>39.466666666666669</v>
      </c>
      <c r="P37" s="37"/>
      <c r="Q37" s="37"/>
      <c r="R37" s="28">
        <f t="shared" si="2"/>
        <v>1.4</v>
      </c>
    </row>
    <row r="38" spans="1:18" ht="31.5" x14ac:dyDescent="0.25">
      <c r="A38" s="29" t="s">
        <v>87</v>
      </c>
      <c r="B38" s="29">
        <f>'ĐẤT PNN'!B38</f>
        <v>35</v>
      </c>
      <c r="C38" s="30" t="str">
        <f>'ĐẤT PNN'!C38</f>
        <v>Đường nhựa Việt Úc</v>
      </c>
      <c r="D38" s="31" t="str">
        <f>'ĐẤT PNN'!D38</f>
        <v>Giáp ranh đất nhà văn hóa ấp 7</v>
      </c>
      <c r="E38" s="31" t="str">
        <f>'ĐẤT PNN'!E38</f>
        <v>Cuối đường</v>
      </c>
      <c r="F38" s="37">
        <v>210</v>
      </c>
      <c r="G38" s="37">
        <v>150</v>
      </c>
      <c r="H38" s="37">
        <v>25</v>
      </c>
      <c r="I38" s="37">
        <v>16</v>
      </c>
      <c r="J38" s="37"/>
      <c r="K38" s="37"/>
      <c r="L38" s="26">
        <f t="shared" si="3"/>
        <v>294</v>
      </c>
      <c r="M38" s="26">
        <f t="shared" si="4"/>
        <v>210</v>
      </c>
      <c r="N38" s="37">
        <f t="shared" si="0"/>
        <v>61.666666666666671</v>
      </c>
      <c r="O38" s="37">
        <f t="shared" si="1"/>
        <v>39.466666666666669</v>
      </c>
      <c r="P38" s="37"/>
      <c r="Q38" s="37"/>
      <c r="R38" s="28">
        <f t="shared" si="2"/>
        <v>1.4</v>
      </c>
    </row>
    <row r="39" spans="1:18" ht="31.5" x14ac:dyDescent="0.25">
      <c r="A39" s="29" t="s">
        <v>88</v>
      </c>
      <c r="B39" s="29">
        <f>'ĐẤT PNN'!B39</f>
        <v>36</v>
      </c>
      <c r="C39" s="30" t="str">
        <f>'ĐẤT PNN'!C39</f>
        <v>Đường vào Trung tâm Khuyến Nông</v>
      </c>
      <c r="D39" s="31" t="str">
        <f>'ĐẤT PNN'!D39</f>
        <v>Đường Quốc lộ 14</v>
      </c>
      <c r="E39" s="31" t="str">
        <f>'ĐẤT PNN'!E39</f>
        <v>Cổng Khu Nông Nghiệp Công Nghệ Cao</v>
      </c>
      <c r="F39" s="37">
        <v>210</v>
      </c>
      <c r="G39" s="37">
        <v>150</v>
      </c>
      <c r="H39" s="37">
        <v>25</v>
      </c>
      <c r="I39" s="37">
        <v>16</v>
      </c>
      <c r="J39" s="37"/>
      <c r="K39" s="37"/>
      <c r="L39" s="26">
        <f t="shared" si="3"/>
        <v>294</v>
      </c>
      <c r="M39" s="26">
        <f t="shared" si="4"/>
        <v>210</v>
      </c>
      <c r="N39" s="37">
        <f t="shared" si="0"/>
        <v>61.666666666666671</v>
      </c>
      <c r="O39" s="37">
        <f t="shared" si="1"/>
        <v>39.466666666666669</v>
      </c>
      <c r="P39" s="37"/>
      <c r="Q39" s="37"/>
      <c r="R39" s="28">
        <f t="shared" si="2"/>
        <v>1.4</v>
      </c>
    </row>
    <row r="40" spans="1:18" ht="31.5" x14ac:dyDescent="0.25">
      <c r="A40" s="29" t="s">
        <v>89</v>
      </c>
      <c r="B40" s="29">
        <f>'ĐẤT PNN'!B40</f>
        <v>37</v>
      </c>
      <c r="C40" s="30" t="str">
        <f>'ĐẤT PNN'!C40</f>
        <v>Khu Dân Cư Trung Tâm Khuyến Nông</v>
      </c>
      <c r="D40" s="31" t="str">
        <f>'ĐẤT PNN'!D40</f>
        <v>Các tuyến đường trong Dân cư</v>
      </c>
      <c r="E40" s="31"/>
      <c r="F40" s="37">
        <v>210</v>
      </c>
      <c r="G40" s="37">
        <v>150</v>
      </c>
      <c r="H40" s="37">
        <v>25</v>
      </c>
      <c r="I40" s="37">
        <v>16</v>
      </c>
      <c r="J40" s="37"/>
      <c r="K40" s="37"/>
      <c r="L40" s="26">
        <f t="shared" si="3"/>
        <v>294</v>
      </c>
      <c r="M40" s="26">
        <f t="shared" si="4"/>
        <v>210</v>
      </c>
      <c r="N40" s="37">
        <f t="shared" si="0"/>
        <v>61.666666666666671</v>
      </c>
      <c r="O40" s="37">
        <f t="shared" si="1"/>
        <v>39.466666666666669</v>
      </c>
      <c r="P40" s="37"/>
      <c r="Q40" s="37"/>
      <c r="R40" s="28">
        <f t="shared" si="2"/>
        <v>1.4</v>
      </c>
    </row>
    <row r="41" spans="1:18" ht="31.5" x14ac:dyDescent="0.25">
      <c r="A41" s="29" t="s">
        <v>92</v>
      </c>
      <c r="B41" s="29">
        <f>'ĐẤT PNN'!B41</f>
        <v>38</v>
      </c>
      <c r="C41" s="30" t="str">
        <f>'ĐẤT PNN'!C41</f>
        <v>Khu Dân Cư Tuấn Trang</v>
      </c>
      <c r="D41" s="31" t="str">
        <f>'ĐẤT PNN'!D41</f>
        <v>Đường D1</v>
      </c>
      <c r="E41" s="31"/>
      <c r="F41" s="37">
        <v>210</v>
      </c>
      <c r="G41" s="37">
        <v>150</v>
      </c>
      <c r="H41" s="37">
        <v>25</v>
      </c>
      <c r="I41" s="37">
        <v>16</v>
      </c>
      <c r="J41" s="37"/>
      <c r="K41" s="37"/>
      <c r="L41" s="26">
        <f t="shared" si="3"/>
        <v>294</v>
      </c>
      <c r="M41" s="26">
        <f t="shared" si="4"/>
        <v>210</v>
      </c>
      <c r="N41" s="37">
        <f t="shared" si="0"/>
        <v>61.666666666666671</v>
      </c>
      <c r="O41" s="37">
        <f t="shared" si="1"/>
        <v>39.466666666666669</v>
      </c>
      <c r="P41" s="37"/>
      <c r="Q41" s="37"/>
      <c r="R41" s="28">
        <f t="shared" si="2"/>
        <v>1.4</v>
      </c>
    </row>
    <row r="42" spans="1:18" ht="31.5" x14ac:dyDescent="0.25">
      <c r="A42" s="29" t="s">
        <v>95</v>
      </c>
      <c r="B42" s="29">
        <f>'ĐẤT PNN'!B42</f>
        <v>39</v>
      </c>
      <c r="C42" s="30" t="str">
        <f>'ĐẤT PNN'!C42</f>
        <v>Khu Dân Cư Tuấn Trang</v>
      </c>
      <c r="D42" s="31" t="str">
        <f>'ĐẤT PNN'!D42</f>
        <v>Đường N1, N2, D2</v>
      </c>
      <c r="E42" s="31"/>
      <c r="F42" s="37">
        <v>210</v>
      </c>
      <c r="G42" s="37">
        <v>150</v>
      </c>
      <c r="H42" s="37">
        <v>25</v>
      </c>
      <c r="I42" s="37">
        <v>16</v>
      </c>
      <c r="J42" s="37"/>
      <c r="K42" s="37"/>
      <c r="L42" s="26">
        <f t="shared" si="3"/>
        <v>294</v>
      </c>
      <c r="M42" s="26">
        <f t="shared" si="4"/>
        <v>210</v>
      </c>
      <c r="N42" s="37">
        <f t="shared" si="0"/>
        <v>61.666666666666671</v>
      </c>
      <c r="O42" s="37">
        <f t="shared" si="1"/>
        <v>39.466666666666669</v>
      </c>
      <c r="P42" s="37"/>
      <c r="Q42" s="37"/>
      <c r="R42" s="28">
        <f t="shared" si="2"/>
        <v>1.4</v>
      </c>
    </row>
    <row r="43" spans="1:18" ht="47.25" x14ac:dyDescent="0.25">
      <c r="A43" s="29" t="s">
        <v>97</v>
      </c>
      <c r="B43" s="29">
        <f>'ĐẤT PNN'!B43</f>
        <v>40</v>
      </c>
      <c r="C43" s="30" t="str">
        <f>'ĐẤT PNN'!C43</f>
        <v>Khu dân cư Cán bộ sĩ quan, quân nhân chuyên nghiệp của Bộ chỉ huy Quân sự tỉnh</v>
      </c>
      <c r="D43" s="31" t="str">
        <f>'ĐẤT PNN'!D43</f>
        <v>Đường số 1</v>
      </c>
      <c r="E43" s="31"/>
      <c r="F43" s="37">
        <v>210</v>
      </c>
      <c r="G43" s="37">
        <v>150</v>
      </c>
      <c r="H43" s="37">
        <v>25</v>
      </c>
      <c r="I43" s="37">
        <v>16</v>
      </c>
      <c r="J43" s="37"/>
      <c r="K43" s="37"/>
      <c r="L43" s="26">
        <f t="shared" si="3"/>
        <v>294</v>
      </c>
      <c r="M43" s="26">
        <f t="shared" si="4"/>
        <v>210</v>
      </c>
      <c r="N43" s="37">
        <f t="shared" si="0"/>
        <v>61.666666666666671</v>
      </c>
      <c r="O43" s="37">
        <f t="shared" si="1"/>
        <v>39.466666666666669</v>
      </c>
      <c r="P43" s="37"/>
      <c r="Q43" s="37"/>
      <c r="R43" s="28">
        <f t="shared" si="2"/>
        <v>1.4</v>
      </c>
    </row>
    <row r="44" spans="1:18" ht="108" customHeight="1" x14ac:dyDescent="0.25">
      <c r="A44" s="29" t="s">
        <v>100</v>
      </c>
      <c r="B44" s="29">
        <f>'ĐẤT PNN'!B44</f>
        <v>41</v>
      </c>
      <c r="C44" s="30" t="str">
        <f>'ĐẤT PNN'!C44</f>
        <v>Khu dân cư Cán bộ sĩ quan, quân nhân chuyên nghiệp của Bộ chỉ huy Quân sự tỉnh</v>
      </c>
      <c r="D44" s="31" t="str">
        <f>'ĐẤT PNN'!D44</f>
        <v>Đường số 2</v>
      </c>
      <c r="E44" s="31"/>
      <c r="F44" s="37">
        <v>210</v>
      </c>
      <c r="G44" s="37">
        <v>150</v>
      </c>
      <c r="H44" s="37">
        <v>25</v>
      </c>
      <c r="I44" s="37">
        <v>16</v>
      </c>
      <c r="J44" s="37"/>
      <c r="K44" s="37"/>
      <c r="L44" s="26">
        <f t="shared" si="3"/>
        <v>294</v>
      </c>
      <c r="M44" s="26">
        <f t="shared" si="4"/>
        <v>210</v>
      </c>
      <c r="N44" s="37">
        <f t="shared" si="0"/>
        <v>61.666666666666671</v>
      </c>
      <c r="O44" s="37">
        <f t="shared" si="1"/>
        <v>39.466666666666669</v>
      </c>
      <c r="P44" s="37"/>
      <c r="Q44" s="37"/>
      <c r="R44" s="28">
        <f t="shared" si="2"/>
        <v>1.4</v>
      </c>
    </row>
    <row r="45" spans="1:18" ht="105" customHeight="1" x14ac:dyDescent="0.25">
      <c r="A45" s="29" t="s">
        <v>102</v>
      </c>
      <c r="B45" s="29">
        <f>'ĐẤT PNN'!B45</f>
        <v>42</v>
      </c>
      <c r="C45" s="30" t="str">
        <f>'ĐẤT PNN'!C45</f>
        <v>Khu dân cư Cán bộ sĩ quan, quân nhân chuyên nghiệp của Bộ chỉ huy Quân sự tỉnh</v>
      </c>
      <c r="D45" s="31" t="str">
        <f>'ĐẤT PNN'!D45</f>
        <v>Đường số 3</v>
      </c>
      <c r="E45" s="31"/>
      <c r="F45" s="37">
        <v>210</v>
      </c>
      <c r="G45" s="37">
        <v>150</v>
      </c>
      <c r="H45" s="37">
        <v>25</v>
      </c>
      <c r="I45" s="37">
        <v>16</v>
      </c>
      <c r="J45" s="37"/>
      <c r="K45" s="37"/>
      <c r="L45" s="26">
        <f t="shared" si="3"/>
        <v>294</v>
      </c>
      <c r="M45" s="26">
        <f t="shared" si="4"/>
        <v>210</v>
      </c>
      <c r="N45" s="37">
        <f t="shared" si="0"/>
        <v>61.666666666666671</v>
      </c>
      <c r="O45" s="37">
        <f t="shared" si="1"/>
        <v>39.466666666666669</v>
      </c>
      <c r="P45" s="37"/>
      <c r="Q45" s="37"/>
      <c r="R45" s="28">
        <f t="shared" si="2"/>
        <v>1.4</v>
      </c>
    </row>
    <row r="46" spans="1:18" ht="102.75" customHeight="1" x14ac:dyDescent="0.25">
      <c r="A46" s="29" t="s">
        <v>104</v>
      </c>
      <c r="B46" s="29">
        <f>'ĐẤT PNN'!B46</f>
        <v>43</v>
      </c>
      <c r="C46" s="30" t="str">
        <f>'ĐẤT PNN'!C46</f>
        <v>Khu dân cư Cán bộ sĩ quan, quân nhân chuyên nghiệp của Bộ chỉ huy Quân sự tỉnh</v>
      </c>
      <c r="D46" s="31" t="str">
        <f>'ĐẤT PNN'!D46</f>
        <v>Đường số 4</v>
      </c>
      <c r="E46" s="31"/>
      <c r="F46" s="37">
        <v>210</v>
      </c>
      <c r="G46" s="37">
        <v>150</v>
      </c>
      <c r="H46" s="37">
        <v>25</v>
      </c>
      <c r="I46" s="37">
        <v>16</v>
      </c>
      <c r="J46" s="37"/>
      <c r="K46" s="37"/>
      <c r="L46" s="26">
        <f t="shared" si="3"/>
        <v>294</v>
      </c>
      <c r="M46" s="26">
        <f t="shared" si="4"/>
        <v>210</v>
      </c>
      <c r="N46" s="37">
        <f t="shared" si="0"/>
        <v>61.666666666666671</v>
      </c>
      <c r="O46" s="37">
        <f t="shared" si="1"/>
        <v>39.466666666666669</v>
      </c>
      <c r="P46" s="37"/>
      <c r="Q46" s="37"/>
      <c r="R46" s="28">
        <f t="shared" si="2"/>
        <v>1.4</v>
      </c>
    </row>
    <row r="47" spans="1:18" ht="100.5" customHeight="1" x14ac:dyDescent="0.25">
      <c r="A47" s="29" t="s">
        <v>106</v>
      </c>
      <c r="B47" s="29">
        <f>'ĐẤT PNN'!B47</f>
        <v>44</v>
      </c>
      <c r="C47" s="30" t="str">
        <f>'ĐẤT PNN'!C47</f>
        <v>Khu dân cư Cán bộ sĩ quan, quân nhân chuyên nghiệp của Bộ chỉ huy Quân sự tỉnh</v>
      </c>
      <c r="D47" s="31" t="str">
        <f>'ĐẤT PNN'!D47</f>
        <v>Đường số 6, số 7, số 8</v>
      </c>
      <c r="E47" s="31"/>
      <c r="F47" s="37">
        <v>210</v>
      </c>
      <c r="G47" s="37">
        <v>150</v>
      </c>
      <c r="H47" s="37">
        <v>25</v>
      </c>
      <c r="I47" s="37">
        <v>16</v>
      </c>
      <c r="J47" s="37"/>
      <c r="K47" s="37"/>
      <c r="L47" s="26">
        <f t="shared" si="3"/>
        <v>294</v>
      </c>
      <c r="M47" s="26">
        <f t="shared" si="4"/>
        <v>210</v>
      </c>
      <c r="N47" s="37">
        <f t="shared" si="0"/>
        <v>61.666666666666671</v>
      </c>
      <c r="O47" s="37">
        <f t="shared" si="1"/>
        <v>39.466666666666669</v>
      </c>
      <c r="P47" s="37"/>
      <c r="Q47" s="37"/>
      <c r="R47" s="28">
        <f t="shared" si="2"/>
        <v>1.4</v>
      </c>
    </row>
    <row r="48" spans="1:18" ht="31.5" x14ac:dyDescent="0.25">
      <c r="A48" s="29" t="s">
        <v>108</v>
      </c>
      <c r="B48" s="29">
        <f>'ĐẤT PNN'!B48</f>
        <v>45</v>
      </c>
      <c r="C48" s="30" t="str">
        <f>'ĐẤT PNN'!C48</f>
        <v>Các tuyến đường trong Khu dân cư Việt Phương</v>
      </c>
      <c r="D48" s="31" t="str">
        <f>'ĐẤT PNN'!D48</f>
        <v>Toàn tuyến</v>
      </c>
      <c r="E48" s="31"/>
      <c r="F48" s="37">
        <v>210</v>
      </c>
      <c r="G48" s="37">
        <v>150</v>
      </c>
      <c r="H48" s="37">
        <v>25</v>
      </c>
      <c r="I48" s="37">
        <v>16</v>
      </c>
      <c r="J48" s="37"/>
      <c r="K48" s="37"/>
      <c r="L48" s="26">
        <f t="shared" si="3"/>
        <v>294</v>
      </c>
      <c r="M48" s="26">
        <f t="shared" si="4"/>
        <v>210</v>
      </c>
      <c r="N48" s="37">
        <f t="shared" si="0"/>
        <v>61.666666666666671</v>
      </c>
      <c r="O48" s="37">
        <f t="shared" si="1"/>
        <v>39.466666666666669</v>
      </c>
      <c r="P48" s="37"/>
      <c r="Q48" s="37"/>
      <c r="R48" s="28">
        <f t="shared" si="2"/>
        <v>1.4</v>
      </c>
    </row>
    <row r="49" spans="1:18" ht="63" x14ac:dyDescent="0.25">
      <c r="A49" s="29" t="s">
        <v>110</v>
      </c>
      <c r="B49" s="29">
        <f>'ĐẤT PNN'!B49</f>
        <v>46</v>
      </c>
      <c r="C49" s="30" t="str">
        <f>'ĐẤT PNN'!C49</f>
        <v>Đường trục chính khu công nghiệp Đồng Xoài I, các tuyến đường trong khu công nghiệp đã được đầu tư mặt đường nhựa, bê tông xi măng</v>
      </c>
      <c r="D49" s="31" t="str">
        <f>'ĐẤT PNN'!D49</f>
        <v>Toàn tuyến</v>
      </c>
      <c r="E49" s="31"/>
      <c r="F49" s="37">
        <v>250</v>
      </c>
      <c r="G49" s="37">
        <v>180</v>
      </c>
      <c r="H49" s="37">
        <v>25</v>
      </c>
      <c r="I49" s="37">
        <v>16</v>
      </c>
      <c r="J49" s="37"/>
      <c r="K49" s="37"/>
      <c r="L49" s="26">
        <f t="shared" si="3"/>
        <v>350</v>
      </c>
      <c r="M49" s="26">
        <f t="shared" si="4"/>
        <v>251.99999999999997</v>
      </c>
      <c r="N49" s="37">
        <f t="shared" si="0"/>
        <v>61.666666666666671</v>
      </c>
      <c r="O49" s="37">
        <f t="shared" si="1"/>
        <v>39.466666666666669</v>
      </c>
      <c r="P49" s="37"/>
      <c r="Q49" s="37"/>
      <c r="R49" s="28">
        <f t="shared" si="2"/>
        <v>1.4</v>
      </c>
    </row>
    <row r="50" spans="1:18" ht="47.25" x14ac:dyDescent="0.25">
      <c r="A50" s="29" t="s">
        <v>111</v>
      </c>
      <c r="B50" s="29">
        <f>'ĐẤT PNN'!B50</f>
        <v>47</v>
      </c>
      <c r="C50" s="30" t="str">
        <f>'ĐẤT PNN'!C50</f>
        <v>Các tuyến đường trong Khu công nghiệp Đồng Xoài I chưa đầu tư mặt đường nhựa, bê tông xi măng</v>
      </c>
      <c r="D50" s="31" t="str">
        <f>'ĐẤT PNN'!D50</f>
        <v>Toàn tuyến</v>
      </c>
      <c r="E50" s="31"/>
      <c r="F50" s="37">
        <v>250</v>
      </c>
      <c r="G50" s="37">
        <v>180</v>
      </c>
      <c r="H50" s="37">
        <v>25</v>
      </c>
      <c r="I50" s="37">
        <v>16</v>
      </c>
      <c r="J50" s="37"/>
      <c r="K50" s="37"/>
      <c r="L50" s="26">
        <f t="shared" si="3"/>
        <v>350</v>
      </c>
      <c r="M50" s="26">
        <f t="shared" si="4"/>
        <v>251.99999999999997</v>
      </c>
      <c r="N50" s="37">
        <f t="shared" si="0"/>
        <v>61.666666666666671</v>
      </c>
      <c r="O50" s="37">
        <f t="shared" si="1"/>
        <v>39.466666666666669</v>
      </c>
      <c r="P50" s="37"/>
      <c r="Q50" s="37"/>
      <c r="R50" s="28">
        <f t="shared" si="2"/>
        <v>1.4</v>
      </c>
    </row>
    <row r="51" spans="1:18" ht="31.5" x14ac:dyDescent="0.25">
      <c r="A51" s="29" t="s">
        <v>112</v>
      </c>
      <c r="B51" s="29">
        <f>'ĐẤT PNN'!B51</f>
        <v>48</v>
      </c>
      <c r="C51" s="30" t="str">
        <f>'ĐẤT PNN'!C51</f>
        <v>Khu quy hoạch chợ Tân Thành</v>
      </c>
      <c r="D51" s="31" t="str">
        <f>'ĐẤT PNN'!D51</f>
        <v>Đường D1, N1</v>
      </c>
      <c r="E51" s="31"/>
      <c r="F51" s="37">
        <v>250</v>
      </c>
      <c r="G51" s="37">
        <v>180</v>
      </c>
      <c r="H51" s="37">
        <v>25</v>
      </c>
      <c r="I51" s="37">
        <v>16</v>
      </c>
      <c r="J51" s="37"/>
      <c r="K51" s="37"/>
      <c r="L51" s="26">
        <f t="shared" si="3"/>
        <v>350</v>
      </c>
      <c r="M51" s="26">
        <f t="shared" si="4"/>
        <v>251.99999999999997</v>
      </c>
      <c r="N51" s="37">
        <f t="shared" si="0"/>
        <v>61.666666666666671</v>
      </c>
      <c r="O51" s="37">
        <f t="shared" si="1"/>
        <v>39.466666666666669</v>
      </c>
      <c r="P51" s="37"/>
      <c r="Q51" s="37"/>
      <c r="R51" s="28">
        <f t="shared" si="2"/>
        <v>1.4</v>
      </c>
    </row>
    <row r="52" spans="1:18" ht="31.5" x14ac:dyDescent="0.25">
      <c r="A52" s="29" t="s">
        <v>115</v>
      </c>
      <c r="B52" s="29">
        <f>'ĐẤT PNN'!B52</f>
        <v>49</v>
      </c>
      <c r="C52" s="30" t="str">
        <f>'ĐẤT PNN'!C52</f>
        <v>Khu quy hoạch chợ Tân Thành</v>
      </c>
      <c r="D52" s="31" t="str">
        <f>'ĐẤT PNN'!D52</f>
        <v>Các tuyến đường quy hoạch còn lại trong khu quy hoạch chợ Tân Thành</v>
      </c>
      <c r="E52" s="31"/>
      <c r="F52" s="37">
        <v>250</v>
      </c>
      <c r="G52" s="37">
        <v>180</v>
      </c>
      <c r="H52" s="37">
        <v>25</v>
      </c>
      <c r="I52" s="37">
        <v>16</v>
      </c>
      <c r="J52" s="37"/>
      <c r="K52" s="37"/>
      <c r="L52" s="26">
        <f t="shared" si="3"/>
        <v>350</v>
      </c>
      <c r="M52" s="26">
        <f t="shared" si="4"/>
        <v>251.99999999999997</v>
      </c>
      <c r="N52" s="37">
        <f t="shared" si="0"/>
        <v>61.666666666666671</v>
      </c>
      <c r="O52" s="37">
        <f t="shared" si="1"/>
        <v>39.466666666666669</v>
      </c>
      <c r="P52" s="37"/>
      <c r="Q52" s="37"/>
      <c r="R52" s="28">
        <f t="shared" si="2"/>
        <v>1.4</v>
      </c>
    </row>
    <row r="53" spans="1:18" ht="31.5" x14ac:dyDescent="0.25">
      <c r="A53" s="29" t="s">
        <v>117</v>
      </c>
      <c r="B53" s="29">
        <f>'ĐẤT PNN'!B53</f>
        <v>50</v>
      </c>
      <c r="C53" s="30" t="str">
        <f>'ĐẤT PNN'!C53</f>
        <v>Các tuyến đường trong Khu dân cư Bộ chỉ huy bộ đội biên phòng tỉnh</v>
      </c>
      <c r="D53" s="31" t="str">
        <f>'ĐẤT PNN'!D53</f>
        <v>Toàn tuyến</v>
      </c>
      <c r="E53" s="31"/>
      <c r="F53" s="37">
        <v>250</v>
      </c>
      <c r="G53" s="37">
        <v>180</v>
      </c>
      <c r="H53" s="37">
        <v>25</v>
      </c>
      <c r="I53" s="37">
        <v>16</v>
      </c>
      <c r="J53" s="37"/>
      <c r="K53" s="37"/>
      <c r="L53" s="26">
        <f t="shared" si="3"/>
        <v>350</v>
      </c>
      <c r="M53" s="26">
        <f t="shared" si="4"/>
        <v>251.99999999999997</v>
      </c>
      <c r="N53" s="37">
        <f t="shared" si="0"/>
        <v>61.666666666666671</v>
      </c>
      <c r="O53" s="37">
        <f t="shared" si="1"/>
        <v>39.466666666666669</v>
      </c>
      <c r="P53" s="37"/>
      <c r="Q53" s="37"/>
      <c r="R53" s="28">
        <f t="shared" si="2"/>
        <v>1.4</v>
      </c>
    </row>
    <row r="54" spans="1:18" ht="47.25" x14ac:dyDescent="0.25">
      <c r="A54" s="29" t="s">
        <v>119</v>
      </c>
      <c r="B54" s="29">
        <f>'ĐẤT PNN'!B54</f>
        <v>51</v>
      </c>
      <c r="C54" s="30" t="str">
        <f>'ĐẤT PNN'!C54</f>
        <v>Đường quy hoạch số 39 (đoạn đường chưa được đầu tư thảm nhựa)</v>
      </c>
      <c r="D54" s="31" t="str">
        <f>'ĐẤT PNN'!D54</f>
        <v>Giáp ranh phường Tiến Thành (cũ)</v>
      </c>
      <c r="E54" s="31" t="str">
        <f>'ĐẤT PNN'!E54</f>
        <v>Đường vành đai 2</v>
      </c>
      <c r="F54" s="37">
        <v>250</v>
      </c>
      <c r="G54" s="37">
        <v>180</v>
      </c>
      <c r="H54" s="37">
        <v>25</v>
      </c>
      <c r="I54" s="37">
        <v>16</v>
      </c>
      <c r="J54" s="37"/>
      <c r="K54" s="37"/>
      <c r="L54" s="26">
        <f t="shared" si="3"/>
        <v>350</v>
      </c>
      <c r="M54" s="26">
        <f t="shared" si="4"/>
        <v>251.99999999999997</v>
      </c>
      <c r="N54" s="37">
        <f t="shared" si="0"/>
        <v>61.666666666666671</v>
      </c>
      <c r="O54" s="37">
        <f t="shared" si="1"/>
        <v>39.466666666666669</v>
      </c>
      <c r="P54" s="37"/>
      <c r="Q54" s="37"/>
      <c r="R54" s="28">
        <f t="shared" si="2"/>
        <v>1.4</v>
      </c>
    </row>
    <row r="55" spans="1:18" ht="47.25" x14ac:dyDescent="0.25">
      <c r="A55" s="29" t="s">
        <v>120</v>
      </c>
      <c r="B55" s="29">
        <f>'ĐẤT PNN'!B55</f>
        <v>52</v>
      </c>
      <c r="C55" s="30" t="str">
        <f>'ĐẤT PNN'!C55</f>
        <v>Đường quy hoạch số 21 (đoạn đường chưa được đầu tư thảm nhựa)</v>
      </c>
      <c r="D55" s="31" t="str">
        <f>'ĐẤT PNN'!D55</f>
        <v>Đoạn 1 từ ranh phường Tiến Thành (cũ)</v>
      </c>
      <c r="E55" s="31" t="str">
        <f>'ĐẤT PNN'!E55</f>
        <v>Vành đai 2 (Chưa thông tuyến)</v>
      </c>
      <c r="F55" s="37">
        <v>250</v>
      </c>
      <c r="G55" s="37">
        <v>180</v>
      </c>
      <c r="H55" s="37">
        <v>25</v>
      </c>
      <c r="I55" s="37">
        <v>16</v>
      </c>
      <c r="J55" s="37"/>
      <c r="K55" s="37"/>
      <c r="L55" s="26">
        <f t="shared" si="3"/>
        <v>350</v>
      </c>
      <c r="M55" s="26">
        <f t="shared" si="4"/>
        <v>251.99999999999997</v>
      </c>
      <c r="N55" s="37">
        <f t="shared" si="0"/>
        <v>61.666666666666671</v>
      </c>
      <c r="O55" s="37">
        <f t="shared" si="1"/>
        <v>39.466666666666669</v>
      </c>
      <c r="P55" s="37"/>
      <c r="Q55" s="37"/>
      <c r="R55" s="28">
        <f t="shared" si="2"/>
        <v>1.4</v>
      </c>
    </row>
    <row r="56" spans="1:18" ht="47.25" x14ac:dyDescent="0.25">
      <c r="A56" s="29" t="s">
        <v>85</v>
      </c>
      <c r="B56" s="29">
        <f>'ĐẤT PNN'!B56</f>
        <v>53</v>
      </c>
      <c r="C56" s="30" t="str">
        <f>'ĐẤT PNN'!C56</f>
        <v>Đường QH số 41 (đoạn đường chưa được đầu tư thảm nhựa, đổ bê tông)</v>
      </c>
      <c r="D56" s="31" t="str">
        <f>'ĐẤT PNN'!D56</f>
        <v>Đường QH số 31</v>
      </c>
      <c r="E56" s="31" t="str">
        <f>'ĐẤT PNN'!E56</f>
        <v>Ranh phường Bình Phước</v>
      </c>
      <c r="F56" s="37">
        <v>250</v>
      </c>
      <c r="G56" s="37">
        <v>180</v>
      </c>
      <c r="H56" s="37">
        <v>25</v>
      </c>
      <c r="I56" s="37">
        <v>16</v>
      </c>
      <c r="J56" s="37"/>
      <c r="K56" s="37"/>
      <c r="L56" s="26">
        <f t="shared" si="3"/>
        <v>350</v>
      </c>
      <c r="M56" s="26">
        <f t="shared" si="4"/>
        <v>251.99999999999997</v>
      </c>
      <c r="N56" s="37">
        <f t="shared" si="0"/>
        <v>61.666666666666671</v>
      </c>
      <c r="O56" s="37">
        <f t="shared" si="1"/>
        <v>39.466666666666669</v>
      </c>
      <c r="P56" s="37"/>
      <c r="Q56" s="37"/>
      <c r="R56" s="28">
        <f t="shared" si="2"/>
        <v>1.4</v>
      </c>
    </row>
    <row r="57" spans="1:18" ht="63" x14ac:dyDescent="0.25">
      <c r="A57" s="29" t="s">
        <v>85</v>
      </c>
      <c r="B57" s="29">
        <f>'ĐẤT PNN'!B57</f>
        <v>54</v>
      </c>
      <c r="C57" s="30" t="str">
        <f>'ĐẤT PNN'!C57</f>
        <v>Đường nối vòng quanh hồ Phước Hòa với Khu công nghiệp Đồng Xoài I (đường QH số 31chưa được đầu tư thảm nhựa, đổ bê tông)</v>
      </c>
      <c r="D57" s="31" t="str">
        <f>'ĐẤT PNN'!D57</f>
        <v>Đường VĐ1</v>
      </c>
      <c r="E57" s="31" t="str">
        <f>'ĐẤT PNN'!E57</f>
        <v>Đường VĐ 2</v>
      </c>
      <c r="F57" s="37">
        <v>250</v>
      </c>
      <c r="G57" s="37">
        <v>180</v>
      </c>
      <c r="H57" s="37">
        <v>25</v>
      </c>
      <c r="I57" s="37">
        <v>16</v>
      </c>
      <c r="J57" s="37"/>
      <c r="K57" s="37"/>
      <c r="L57" s="26">
        <f t="shared" si="3"/>
        <v>350</v>
      </c>
      <c r="M57" s="26">
        <f t="shared" si="4"/>
        <v>251.99999999999997</v>
      </c>
      <c r="N57" s="37">
        <f t="shared" si="0"/>
        <v>61.666666666666671</v>
      </c>
      <c r="O57" s="37">
        <f t="shared" si="1"/>
        <v>39.466666666666669</v>
      </c>
      <c r="P57" s="37"/>
      <c r="Q57" s="37"/>
      <c r="R57" s="28">
        <f t="shared" si="2"/>
        <v>1.4</v>
      </c>
    </row>
    <row r="58" spans="1:18" ht="47.25" x14ac:dyDescent="0.25">
      <c r="A58" s="29" t="s">
        <v>85</v>
      </c>
      <c r="B58" s="29">
        <f>'ĐẤT PNN'!B58</f>
        <v>55</v>
      </c>
      <c r="C58" s="30" t="str">
        <f>'ĐẤT PNN'!C58</f>
        <v>Đường QH D5 (đoạn đường chưa được đầu tư thảm nhựa, đổ bê tông)</v>
      </c>
      <c r="D58" s="31" t="str">
        <f>'ĐẤT PNN'!D58</f>
        <v>QL 14</v>
      </c>
      <c r="E58" s="31" t="str">
        <f>'ĐẤT PNN'!E58</f>
        <v>Đường QH số 39</v>
      </c>
      <c r="F58" s="37">
        <v>250</v>
      </c>
      <c r="G58" s="37">
        <v>180</v>
      </c>
      <c r="H58" s="37">
        <v>25</v>
      </c>
      <c r="I58" s="37">
        <v>16</v>
      </c>
      <c r="J58" s="37"/>
      <c r="K58" s="37"/>
      <c r="L58" s="26">
        <f t="shared" si="3"/>
        <v>350</v>
      </c>
      <c r="M58" s="26">
        <f t="shared" si="4"/>
        <v>251.99999999999997</v>
      </c>
      <c r="N58" s="37">
        <f t="shared" si="0"/>
        <v>61.666666666666671</v>
      </c>
      <c r="O58" s="37">
        <f t="shared" si="1"/>
        <v>39.466666666666669</v>
      </c>
      <c r="P58" s="37"/>
      <c r="Q58" s="37"/>
      <c r="R58" s="28">
        <f t="shared" si="2"/>
        <v>1.4</v>
      </c>
    </row>
    <row r="59" spans="1:18" ht="94.5" x14ac:dyDescent="0.25">
      <c r="A59" s="23"/>
      <c r="B59" s="29">
        <f>'ĐẤT PNN'!B59</f>
        <v>56</v>
      </c>
      <c r="C59" s="30" t="str">
        <f>'ĐẤT PNN'!C59</f>
        <v>Các tuyến đường giao thông đấu nối trực tiếp ra đường Quốc lộ 14 từ HLLG vào sâu đến 500 m có bề rộng mặt đường từ 4m trở lên đã được đầu tư mặt đường nhựa, bê tông xi măng</v>
      </c>
      <c r="D59" s="31" t="str">
        <f>'ĐẤT PNN'!D59</f>
        <v>Giáp ranh phường Bình Phước</v>
      </c>
      <c r="E59" s="31" t="str">
        <f>'ĐẤT PNN'!E59</f>
        <v>Hết đoạn có giải phân cách cứng (thửa đất số 61 và thửa đất số 19 tờ bản đồ số 47)</v>
      </c>
      <c r="F59" s="37">
        <v>320</v>
      </c>
      <c r="G59" s="37">
        <v>250</v>
      </c>
      <c r="H59" s="37">
        <v>30</v>
      </c>
      <c r="I59" s="37">
        <v>16</v>
      </c>
      <c r="J59" s="37"/>
      <c r="K59" s="37"/>
      <c r="L59" s="26">
        <f t="shared" si="3"/>
        <v>448</v>
      </c>
      <c r="M59" s="26">
        <f t="shared" si="4"/>
        <v>350</v>
      </c>
      <c r="N59" s="37">
        <f t="shared" si="0"/>
        <v>74</v>
      </c>
      <c r="O59" s="37">
        <f t="shared" si="1"/>
        <v>39.466666666666669</v>
      </c>
      <c r="P59" s="37"/>
      <c r="Q59" s="37"/>
      <c r="R59" s="28">
        <f t="shared" si="2"/>
        <v>1.4</v>
      </c>
    </row>
    <row r="60" spans="1:18" ht="94.5" x14ac:dyDescent="0.25">
      <c r="A60" s="23"/>
      <c r="B60" s="29">
        <f>'ĐẤT PNN'!B60</f>
        <v>57</v>
      </c>
      <c r="C60" s="30" t="str">
        <f>'ĐẤT PNN'!C60</f>
        <v>Các tuyến đường giao thông đấu nối trực tiếp ra đường Quốc lộ 14 từ HLLG vào sâu đến 500 m có bề rộng mặt đường từ 4m trở lên đã được đầu tư mặt đường nhựa, bê tông xi măng</v>
      </c>
      <c r="D60" s="31" t="str">
        <f>'ĐẤT PNN'!D60</f>
        <v>Hết đoạn có giải phân cách cứng (thửa đất số 61 và thửa đất số 19 tờ bản đồ số 47)</v>
      </c>
      <c r="E60" s="31" t="str">
        <f>'ĐẤT PNN'!E60</f>
        <v>Hẻm vào trường Tiểu học Tân Thành và phía đối diện nhà ông Hoàng Sơn Trường (thửa đất số 799, tờ bản đồ số 69)</v>
      </c>
      <c r="F60" s="37">
        <v>320</v>
      </c>
      <c r="G60" s="37">
        <v>250</v>
      </c>
      <c r="H60" s="37">
        <v>30</v>
      </c>
      <c r="I60" s="37">
        <v>16</v>
      </c>
      <c r="J60" s="37"/>
      <c r="K60" s="37"/>
      <c r="L60" s="26">
        <f t="shared" si="3"/>
        <v>448</v>
      </c>
      <c r="M60" s="26">
        <f t="shared" si="4"/>
        <v>350</v>
      </c>
      <c r="N60" s="37">
        <f t="shared" si="0"/>
        <v>74</v>
      </c>
      <c r="O60" s="37">
        <f t="shared" si="1"/>
        <v>39.466666666666669</v>
      </c>
      <c r="P60" s="37"/>
      <c r="Q60" s="37"/>
      <c r="R60" s="28">
        <f t="shared" si="2"/>
        <v>1.4</v>
      </c>
    </row>
    <row r="61" spans="1:18" ht="94.5" x14ac:dyDescent="0.25">
      <c r="A61" s="23"/>
      <c r="B61" s="29">
        <f>'ĐẤT PNN'!B61</f>
        <v>58</v>
      </c>
      <c r="C61" s="30" t="str">
        <f>'ĐẤT PNN'!C61</f>
        <v>Các tuyến đường giao thông đấu nối trực tiếp ra đường Quốc lộ 14 từ HLLG vào sâu đến 500 m có bề rộng mặt đường từ 4m trở lên đã được đầu tư mặt đường nhựa, bê tông xi măng</v>
      </c>
      <c r="D61" s="31" t="str">
        <f>'ĐẤT PNN'!D61</f>
        <v>Hẻm vào trường Tiểu học Tân Thành và phía đối diện nhà ông Hoàng Sơn Trường (thửa đất số 799, tờ bản đồ số 69)</v>
      </c>
      <c r="E61" s="31" t="str">
        <f>'ĐẤT PNN'!E61</f>
        <v>Hết ranh phía Tây Ủy ban nhân dân xã Tân Thành cũ (phía đối diện đường vào khu dân cư Tuấn Trang)</v>
      </c>
      <c r="F61" s="37">
        <v>250</v>
      </c>
      <c r="G61" s="37">
        <v>180</v>
      </c>
      <c r="H61" s="37">
        <v>25</v>
      </c>
      <c r="I61" s="37">
        <v>16</v>
      </c>
      <c r="J61" s="37"/>
      <c r="K61" s="37"/>
      <c r="L61" s="26">
        <f t="shared" si="3"/>
        <v>350</v>
      </c>
      <c r="M61" s="26">
        <f t="shared" si="4"/>
        <v>251.99999999999997</v>
      </c>
      <c r="N61" s="37">
        <f t="shared" si="0"/>
        <v>61.666666666666671</v>
      </c>
      <c r="O61" s="37">
        <f t="shared" si="1"/>
        <v>39.466666666666669</v>
      </c>
      <c r="P61" s="37"/>
      <c r="Q61" s="37"/>
      <c r="R61" s="28">
        <f t="shared" si="2"/>
        <v>1.4</v>
      </c>
    </row>
    <row r="62" spans="1:18" ht="94.5" x14ac:dyDescent="0.25">
      <c r="A62" s="23"/>
      <c r="B62" s="29">
        <f>'ĐẤT PNN'!B62</f>
        <v>59</v>
      </c>
      <c r="C62" s="30" t="str">
        <f>'ĐẤT PNN'!C62</f>
        <v>Các tuyến đường giao thông đấu nối trực tiếp ra đường Quốc lộ 14 từ HLLG vào sâu đến 500 m có bề rộng mặt đường từ 4m trở lên đã được đầu tư mặt đường nhựa, bê tông xi măng</v>
      </c>
      <c r="D62" s="31" t="str">
        <f>'ĐẤT PNN'!D62</f>
        <v>Hết ranh phía Tây Ủy ban nhân dân xã Tân Thành cũ (phía đối diện đường vào khu dân cư Tuấn Trang)</v>
      </c>
      <c r="E62" s="31" t="str">
        <f>'ĐẤT PNN'!E62</f>
        <v>Giáp ranh xã Nha Bích</v>
      </c>
      <c r="F62" s="37">
        <v>250</v>
      </c>
      <c r="G62" s="37">
        <v>180</v>
      </c>
      <c r="H62" s="37">
        <v>25</v>
      </c>
      <c r="I62" s="37">
        <v>16</v>
      </c>
      <c r="J62" s="37"/>
      <c r="K62" s="37"/>
      <c r="L62" s="26">
        <f t="shared" si="3"/>
        <v>350</v>
      </c>
      <c r="M62" s="26">
        <f t="shared" si="4"/>
        <v>251.99999999999997</v>
      </c>
      <c r="N62" s="37">
        <f t="shared" si="0"/>
        <v>61.666666666666671</v>
      </c>
      <c r="O62" s="37">
        <f t="shared" si="1"/>
        <v>39.466666666666669</v>
      </c>
      <c r="P62" s="37"/>
      <c r="Q62" s="37"/>
      <c r="R62" s="28">
        <f t="shared" si="2"/>
        <v>1.4</v>
      </c>
    </row>
    <row r="63" spans="1:18" ht="94.5" x14ac:dyDescent="0.25">
      <c r="A63" s="23"/>
      <c r="B63" s="29">
        <f>'ĐẤT PNN'!B63</f>
        <v>60</v>
      </c>
      <c r="C63" s="30" t="str">
        <f>'ĐẤT PNN'!C63</f>
        <v>Các tuyến đường giao thông đấu nối trực tiếp ra đường Quốc lộ 14 từ HLLG vào sâu trên 500m có bề rộng mặt đường từ 4m trở lên đã được đầu tư mặt đường nhựa, bê tông xi măng</v>
      </c>
      <c r="D63" s="31" t="str">
        <f>'ĐẤT PNN'!D63</f>
        <v>Giáp ranh phường Bình Phước</v>
      </c>
      <c r="E63" s="31" t="str">
        <f>'ĐẤT PNN'!E63</f>
        <v>Hết đoạn có giải phân cách cứng (thửa đất số 61 và thửa đất số 19 tờ bản đồ số 47)</v>
      </c>
      <c r="F63" s="37">
        <v>320</v>
      </c>
      <c r="G63" s="37">
        <v>250</v>
      </c>
      <c r="H63" s="37">
        <v>30</v>
      </c>
      <c r="I63" s="37">
        <v>16</v>
      </c>
      <c r="J63" s="37"/>
      <c r="K63" s="37"/>
      <c r="L63" s="26">
        <f t="shared" si="3"/>
        <v>448</v>
      </c>
      <c r="M63" s="26">
        <f t="shared" si="4"/>
        <v>350</v>
      </c>
      <c r="N63" s="37">
        <f t="shared" si="0"/>
        <v>74</v>
      </c>
      <c r="O63" s="37">
        <f t="shared" si="1"/>
        <v>39.466666666666669</v>
      </c>
      <c r="P63" s="37"/>
      <c r="Q63" s="37"/>
      <c r="R63" s="28">
        <f t="shared" si="2"/>
        <v>1.4</v>
      </c>
    </row>
    <row r="64" spans="1:18" ht="94.5" x14ac:dyDescent="0.25">
      <c r="A64" s="23"/>
      <c r="B64" s="29">
        <f>'ĐẤT PNN'!B64</f>
        <v>61</v>
      </c>
      <c r="C64" s="30" t="str">
        <f>'ĐẤT PNN'!C64</f>
        <v>Các tuyến đường giao thông đấu nối trực tiếp ra đường Quốc lộ 14 từ HLLG vào sâu trên 500m có bề rộng mặt đường từ 4m trở lên đã được đầu tư mặt đường nhựa, bê tông xi măng</v>
      </c>
      <c r="D64" s="31" t="str">
        <f>'ĐẤT PNN'!D64</f>
        <v>Hết đoạn có giải phân cách cứng (thửa đất số 61 và thửa đất số 19 tờ bản đồ số 47)</v>
      </c>
      <c r="E64" s="31" t="str">
        <f>'ĐẤT PNN'!E64</f>
        <v>Hẻm vào trường Tiểu học Tân Thành và phía đối diện nhà ông Hoàng Sơn Trường (thửa đất số 799, tờ bản đồ số 69)</v>
      </c>
      <c r="F64" s="37">
        <v>320</v>
      </c>
      <c r="G64" s="37">
        <v>250</v>
      </c>
      <c r="H64" s="37">
        <v>30</v>
      </c>
      <c r="I64" s="37">
        <v>16</v>
      </c>
      <c r="J64" s="37"/>
      <c r="K64" s="37"/>
      <c r="L64" s="26">
        <f t="shared" si="3"/>
        <v>448</v>
      </c>
      <c r="M64" s="26">
        <f t="shared" si="4"/>
        <v>350</v>
      </c>
      <c r="N64" s="37">
        <f t="shared" si="0"/>
        <v>74</v>
      </c>
      <c r="O64" s="37">
        <f t="shared" si="1"/>
        <v>39.466666666666669</v>
      </c>
      <c r="P64" s="37"/>
      <c r="Q64" s="37"/>
      <c r="R64" s="28">
        <f t="shared" si="2"/>
        <v>1.4</v>
      </c>
    </row>
    <row r="65" spans="1:18" ht="94.5" x14ac:dyDescent="0.25">
      <c r="A65" s="23"/>
      <c r="B65" s="29">
        <f>'ĐẤT PNN'!B65</f>
        <v>62</v>
      </c>
      <c r="C65" s="30" t="str">
        <f>'ĐẤT PNN'!C65</f>
        <v>Các tuyến đường giao thông đấu nối trực tiếp ra đường Quốc lộ 14 từ HLLG vào sâu trên 500m có bề rộng mặt đường từ 4m trở lên đã được đầu tư mặt đường nhựa, bê tông xi măng</v>
      </c>
      <c r="D65" s="31" t="str">
        <f>'ĐẤT PNN'!D65</f>
        <v>Hẻm vào trường Tiểu học Tân Thành và phía đối diện nhà ông Hoàng Sơn Trường (thửa đất số 799, tờ bản đồ số 69)</v>
      </c>
      <c r="E65" s="31" t="str">
        <f>'ĐẤT PNN'!E65</f>
        <v>Hết ranh phía Tây Ủy ban nhân dân xã Tân Thành cũ (phía đối diện đường vào khu dân cư Tuấn Trang)</v>
      </c>
      <c r="F65" s="37">
        <v>320</v>
      </c>
      <c r="G65" s="37">
        <v>250</v>
      </c>
      <c r="H65" s="37">
        <v>30</v>
      </c>
      <c r="I65" s="37">
        <v>16</v>
      </c>
      <c r="J65" s="37"/>
      <c r="K65" s="37"/>
      <c r="L65" s="26">
        <f t="shared" si="3"/>
        <v>448</v>
      </c>
      <c r="M65" s="26">
        <f t="shared" si="4"/>
        <v>350</v>
      </c>
      <c r="N65" s="37">
        <f t="shared" si="0"/>
        <v>74</v>
      </c>
      <c r="O65" s="37">
        <f t="shared" si="1"/>
        <v>39.466666666666669</v>
      </c>
      <c r="P65" s="37"/>
      <c r="Q65" s="37"/>
      <c r="R65" s="28">
        <f t="shared" si="2"/>
        <v>1.4</v>
      </c>
    </row>
    <row r="66" spans="1:18" ht="94.5" x14ac:dyDescent="0.25">
      <c r="A66" s="23"/>
      <c r="B66" s="29">
        <f>'ĐẤT PNN'!B66</f>
        <v>63</v>
      </c>
      <c r="C66" s="30" t="str">
        <f>'ĐẤT PNN'!C66</f>
        <v>Các tuyến đường giao thông đấu nối trực tiếp ra đường Quốc lộ 14 từ HLLG vào sâu trên 500m có bề rộng mặt đường từ 4m trở lên đã được đầu tư mặt đường nhựa, bê tông xi măng</v>
      </c>
      <c r="D66" s="31" t="str">
        <f>'ĐẤT PNN'!D66</f>
        <v>Hết ranh phía Tây Ủy ban nhân dân xã Tân Thành cũ (phía đối diện đường vào khu dân cư Tuấn Trang)</v>
      </c>
      <c r="E66" s="31" t="str">
        <f>'ĐẤT PNN'!E66</f>
        <v>Giáp ranh xã Nha Bích</v>
      </c>
      <c r="F66" s="37">
        <v>320</v>
      </c>
      <c r="G66" s="37">
        <v>250</v>
      </c>
      <c r="H66" s="37">
        <v>30</v>
      </c>
      <c r="I66" s="37">
        <v>16</v>
      </c>
      <c r="J66" s="37"/>
      <c r="K66" s="37"/>
      <c r="L66" s="26">
        <f t="shared" si="3"/>
        <v>448</v>
      </c>
      <c r="M66" s="26">
        <f t="shared" si="4"/>
        <v>350</v>
      </c>
      <c r="N66" s="37">
        <f t="shared" si="0"/>
        <v>74</v>
      </c>
      <c r="O66" s="37">
        <f t="shared" si="1"/>
        <v>39.466666666666669</v>
      </c>
      <c r="P66" s="37"/>
      <c r="Q66" s="37"/>
      <c r="R66" s="28">
        <f t="shared" si="2"/>
        <v>1.4</v>
      </c>
    </row>
    <row r="67" spans="1:18" ht="94.5" x14ac:dyDescent="0.25">
      <c r="A67" s="23"/>
      <c r="B67" s="29">
        <f>'ĐẤT PNN'!B67</f>
        <v>64</v>
      </c>
      <c r="C67" s="30" t="str">
        <f>'ĐẤT PNN'!C67</f>
        <v>Các tuyến đường giao thông đấu nối trực tiếp ra đường Quốc lộ 14 từ HLLG vào sâu đến 500 m có bề rộng mặt đường dưới 4m đã được đầu tư mặt đường nhựa, bê tông xi măng</v>
      </c>
      <c r="D67" s="31" t="str">
        <f>'ĐẤT PNN'!D67</f>
        <v>Giáp ranh phường Bình Phước</v>
      </c>
      <c r="E67" s="31" t="str">
        <f>'ĐẤT PNN'!E67</f>
        <v>Hết đoạn có giải phân cách cứng (thửa đất số 61 và thửa đất số 19 tờ bản đồ số 47)</v>
      </c>
      <c r="F67" s="37">
        <v>320</v>
      </c>
      <c r="G67" s="37">
        <v>250</v>
      </c>
      <c r="H67" s="37">
        <v>30</v>
      </c>
      <c r="I67" s="37">
        <v>16</v>
      </c>
      <c r="J67" s="37"/>
      <c r="K67" s="37"/>
      <c r="L67" s="26">
        <f t="shared" si="3"/>
        <v>448</v>
      </c>
      <c r="M67" s="26">
        <f t="shared" si="4"/>
        <v>350</v>
      </c>
      <c r="N67" s="37">
        <f t="shared" si="0"/>
        <v>74</v>
      </c>
      <c r="O67" s="37">
        <f t="shared" si="1"/>
        <v>39.466666666666669</v>
      </c>
      <c r="P67" s="37"/>
      <c r="Q67" s="37"/>
      <c r="R67" s="28">
        <f t="shared" si="2"/>
        <v>1.4</v>
      </c>
    </row>
    <row r="68" spans="1:18" ht="94.5" x14ac:dyDescent="0.25">
      <c r="A68" s="23"/>
      <c r="B68" s="29">
        <f>'ĐẤT PNN'!B68</f>
        <v>65</v>
      </c>
      <c r="C68" s="30" t="str">
        <f>'ĐẤT PNN'!C68</f>
        <v>Các tuyến đường giao thông đấu nối trực tiếp ra đường Quốc lộ 14 từ HLLG vào sâu đến 500 m có bề rộng mặt đường dưới 4m đã được đầu tư mặt đường nhựa, bê tông xi măng</v>
      </c>
      <c r="D68" s="31" t="str">
        <f>'ĐẤT PNN'!D68</f>
        <v>Hết đoạn có giải phân cách cứng (thửa đất số 61 và thửa đất số 19 tờ bản đồ số 47)</v>
      </c>
      <c r="E68" s="31" t="str">
        <f>'ĐẤT PNN'!E68</f>
        <v>Hẻm vào trường Tiểu học Tân Thành và phía đối diện nhà ông Hoàng Sơn Trường (thửa đất số 799, tờ bản đồ số 69)</v>
      </c>
      <c r="F68" s="37">
        <v>320</v>
      </c>
      <c r="G68" s="37">
        <v>250</v>
      </c>
      <c r="H68" s="37">
        <v>30</v>
      </c>
      <c r="I68" s="37">
        <v>16</v>
      </c>
      <c r="J68" s="37"/>
      <c r="K68" s="37"/>
      <c r="L68" s="26">
        <f t="shared" si="3"/>
        <v>448</v>
      </c>
      <c r="M68" s="26">
        <f t="shared" si="4"/>
        <v>350</v>
      </c>
      <c r="N68" s="37">
        <f t="shared" si="0"/>
        <v>74</v>
      </c>
      <c r="O68" s="37">
        <f t="shared" si="1"/>
        <v>39.466666666666669</v>
      </c>
      <c r="P68" s="37"/>
      <c r="Q68" s="37"/>
      <c r="R68" s="28">
        <f t="shared" si="2"/>
        <v>1.4</v>
      </c>
    </row>
    <row r="69" spans="1:18" ht="94.5" x14ac:dyDescent="0.25">
      <c r="A69" s="23"/>
      <c r="B69" s="29">
        <f>'ĐẤT PNN'!B69</f>
        <v>66</v>
      </c>
      <c r="C69" s="30" t="str">
        <f>'ĐẤT PNN'!C69</f>
        <v>Các tuyến đường giao thông đấu nối trực tiếp ra đường Quốc lộ 14 từ HLLG vào sâu đến 500 m có bề rộng mặt đường dưới 4m đã được đầu tư mặt đường nhựa, bê tông xi măng</v>
      </c>
      <c r="D69" s="31" t="str">
        <f>'ĐẤT PNN'!D69</f>
        <v>Hẻm vào trường Tiểu học Tân Thành và phía đối diện nhà ông Hoàng Sơn Trường (thửa đất số 799, tờ bản đồ số 69)</v>
      </c>
      <c r="E69" s="31" t="str">
        <f>'ĐẤT PNN'!E69</f>
        <v>Hết ranh phía Tây Ủy ban nhân dân xã Tân Thành cũ (phía đối diện đường vào khu dân cư Tuấn Trang)</v>
      </c>
      <c r="F69" s="37">
        <v>250</v>
      </c>
      <c r="G69" s="37">
        <v>180</v>
      </c>
      <c r="H69" s="37">
        <v>25</v>
      </c>
      <c r="I69" s="37">
        <v>16</v>
      </c>
      <c r="J69" s="37"/>
      <c r="K69" s="37"/>
      <c r="L69" s="26">
        <f t="shared" ref="L69:L104" si="5">1.4*F69</f>
        <v>350</v>
      </c>
      <c r="M69" s="26">
        <f t="shared" ref="M69:M104" si="6">1.4*G69</f>
        <v>251.99999999999997</v>
      </c>
      <c r="N69" s="37">
        <f t="shared" ref="N69:N90" si="7">$S$4*H69</f>
        <v>61.666666666666671</v>
      </c>
      <c r="O69" s="37">
        <f t="shared" ref="O69:O90" si="8">$S$4*I69</f>
        <v>39.466666666666669</v>
      </c>
      <c r="P69" s="37"/>
      <c r="Q69" s="37"/>
      <c r="R69" s="28">
        <f t="shared" ref="R69:R104" si="9">L69/F69</f>
        <v>1.4</v>
      </c>
    </row>
    <row r="70" spans="1:18" ht="94.5" x14ac:dyDescent="0.25">
      <c r="A70" s="23"/>
      <c r="B70" s="29">
        <f>'ĐẤT PNN'!B70</f>
        <v>67</v>
      </c>
      <c r="C70" s="30" t="str">
        <f>'ĐẤT PNN'!C70</f>
        <v>Các tuyến đường giao thông đấu nối trực tiếp ra đường Quốc lộ 14 từ HLLG vào sâu đến 500 m có bề rộng mặt đường dưới 4m đã được đầu tư mặt đường nhựa, bê tông xi măng</v>
      </c>
      <c r="D70" s="31" t="str">
        <f>'ĐẤT PNN'!D70</f>
        <v>Hết ranh phía Tây Ủy ban nhân dân xã Tân Thành cũ (phía đối diện đường vào khu dân cư Tuấn Trang)</v>
      </c>
      <c r="E70" s="31" t="str">
        <f>'ĐẤT PNN'!E70</f>
        <v>Giáp ranh xã Nha Bích</v>
      </c>
      <c r="F70" s="37">
        <v>250</v>
      </c>
      <c r="G70" s="37">
        <v>180</v>
      </c>
      <c r="H70" s="37">
        <v>25</v>
      </c>
      <c r="I70" s="37">
        <v>16</v>
      </c>
      <c r="J70" s="37"/>
      <c r="K70" s="37"/>
      <c r="L70" s="26">
        <f t="shared" si="5"/>
        <v>350</v>
      </c>
      <c r="M70" s="26">
        <f t="shared" si="6"/>
        <v>251.99999999999997</v>
      </c>
      <c r="N70" s="37">
        <f t="shared" si="7"/>
        <v>61.666666666666671</v>
      </c>
      <c r="O70" s="37">
        <f t="shared" si="8"/>
        <v>39.466666666666669</v>
      </c>
      <c r="P70" s="37"/>
      <c r="Q70" s="37"/>
      <c r="R70" s="28">
        <f t="shared" si="9"/>
        <v>1.4</v>
      </c>
    </row>
    <row r="71" spans="1:18" ht="94.5" x14ac:dyDescent="0.25">
      <c r="A71" s="23"/>
      <c r="B71" s="29">
        <f>'ĐẤT PNN'!B71</f>
        <v>68</v>
      </c>
      <c r="C71" s="30" t="str">
        <f>'ĐẤT PNN'!C71</f>
        <v>Các tuyến đường giao thông đấu nối trực tiếp ra đường Quốc lộ 14 từ HLLG vào sâu trên 500m có bề rộng mặt đường dưới 4m đã được đầu tư mặt đường nhựa, bê tông xi măng</v>
      </c>
      <c r="D71" s="31" t="str">
        <f>'ĐẤT PNN'!D71</f>
        <v>Giáp ranh phường Bình Phước</v>
      </c>
      <c r="E71" s="31" t="str">
        <f>'ĐẤT PNN'!E71</f>
        <v>Hết đoạn có giải phân cách cứng (thửa đất số 61 và thửa đất số 19 tờ bản đồ số 47)</v>
      </c>
      <c r="F71" s="37">
        <v>320</v>
      </c>
      <c r="G71" s="37">
        <v>250</v>
      </c>
      <c r="H71" s="37">
        <v>30</v>
      </c>
      <c r="I71" s="37">
        <v>16</v>
      </c>
      <c r="J71" s="37"/>
      <c r="K71" s="37"/>
      <c r="L71" s="26">
        <f t="shared" si="5"/>
        <v>448</v>
      </c>
      <c r="M71" s="26">
        <f t="shared" si="6"/>
        <v>350</v>
      </c>
      <c r="N71" s="37">
        <f t="shared" si="7"/>
        <v>74</v>
      </c>
      <c r="O71" s="37">
        <f t="shared" si="8"/>
        <v>39.466666666666669</v>
      </c>
      <c r="P71" s="37"/>
      <c r="Q71" s="37"/>
      <c r="R71" s="28">
        <f t="shared" si="9"/>
        <v>1.4</v>
      </c>
    </row>
    <row r="72" spans="1:18" ht="94.5" x14ac:dyDescent="0.25">
      <c r="A72" s="23"/>
      <c r="B72" s="29">
        <f>'ĐẤT PNN'!B72</f>
        <v>69</v>
      </c>
      <c r="C72" s="30" t="str">
        <f>'ĐẤT PNN'!C72</f>
        <v>Các tuyến đường giao thông đấu nối trực tiếp ra đường Quốc lộ 14 từ HLLG vào sâu trên 500m có bề rộng mặt đường dưới 4m đã được đầu tư mặt đường nhựa, bê tông xi măng</v>
      </c>
      <c r="D72" s="31" t="str">
        <f>'ĐẤT PNN'!D72</f>
        <v>Hết đoạn có giải phân cách cứng (thửa đất số 61 và thửa đất số 19 tờ bản đồ số 47)</v>
      </c>
      <c r="E72" s="31" t="str">
        <f>'ĐẤT PNN'!E72</f>
        <v>Hẻm vào trường Tiểu học Tân Thành và phía đối diện nhà ông Hoàng Sơn Trường (thửa đất số 799, tờ bản đồ số 69)</v>
      </c>
      <c r="F72" s="37">
        <v>320</v>
      </c>
      <c r="G72" s="37">
        <v>250</v>
      </c>
      <c r="H72" s="37">
        <v>30</v>
      </c>
      <c r="I72" s="37">
        <v>16</v>
      </c>
      <c r="J72" s="37"/>
      <c r="K72" s="37"/>
      <c r="L72" s="26">
        <f t="shared" si="5"/>
        <v>448</v>
      </c>
      <c r="M72" s="26">
        <f t="shared" si="6"/>
        <v>350</v>
      </c>
      <c r="N72" s="37">
        <f t="shared" si="7"/>
        <v>74</v>
      </c>
      <c r="O72" s="37">
        <f t="shared" si="8"/>
        <v>39.466666666666669</v>
      </c>
      <c r="P72" s="37"/>
      <c r="Q72" s="37"/>
      <c r="R72" s="28">
        <f t="shared" si="9"/>
        <v>1.4</v>
      </c>
    </row>
    <row r="73" spans="1:18" ht="94.5" x14ac:dyDescent="0.25">
      <c r="A73" s="23"/>
      <c r="B73" s="29">
        <f>'ĐẤT PNN'!B73</f>
        <v>70</v>
      </c>
      <c r="C73" s="30" t="str">
        <f>'ĐẤT PNN'!C73</f>
        <v>Các tuyến đường giao thông đấu nối trực tiếp ra đường Quốc lộ 14 từ HLLG vào sâu trên 500m có bề rộng mặt đường dưới 4m đã được đầu tư mặt đường nhựa, bê tông xi măng</v>
      </c>
      <c r="D73" s="31" t="str">
        <f>'ĐẤT PNN'!D73</f>
        <v>Hẻm vào trường Tiểu học Tân Thành và phía đối diện nhà ông Hoàng Sơn Trường (thửa đất số 799, tờ bản đồ số 69)</v>
      </c>
      <c r="E73" s="31" t="str">
        <f>'ĐẤT PNN'!E73</f>
        <v>Hết ranh phía Tây Ủy ban nhân dân xã Tân Thành cũ (phía đối diện đường vào khu dân cư Tuấn Trang)</v>
      </c>
      <c r="F73" s="37">
        <v>320</v>
      </c>
      <c r="G73" s="37">
        <v>250</v>
      </c>
      <c r="H73" s="37">
        <v>30</v>
      </c>
      <c r="I73" s="37">
        <v>16</v>
      </c>
      <c r="J73" s="37"/>
      <c r="K73" s="37"/>
      <c r="L73" s="26">
        <f t="shared" si="5"/>
        <v>448</v>
      </c>
      <c r="M73" s="26">
        <f t="shared" si="6"/>
        <v>350</v>
      </c>
      <c r="N73" s="37">
        <f t="shared" si="7"/>
        <v>74</v>
      </c>
      <c r="O73" s="37">
        <f t="shared" si="8"/>
        <v>39.466666666666669</v>
      </c>
      <c r="P73" s="37"/>
      <c r="Q73" s="37"/>
      <c r="R73" s="28">
        <f t="shared" si="9"/>
        <v>1.4</v>
      </c>
    </row>
    <row r="74" spans="1:18" ht="94.5" x14ac:dyDescent="0.25">
      <c r="A74" s="23"/>
      <c r="B74" s="29">
        <f>'ĐẤT PNN'!B74</f>
        <v>71</v>
      </c>
      <c r="C74" s="30" t="str">
        <f>'ĐẤT PNN'!C74</f>
        <v>Các tuyến đường giao thông đấu nối trực tiếp ra đường Quốc lộ 14 từ HLLG vào sâu trên 500m có bề rộng mặt đường dưới 4m đã được đầu tư mặt đường nhựa, bê tông xi măng</v>
      </c>
      <c r="D74" s="31" t="str">
        <f>'ĐẤT PNN'!D74</f>
        <v>Hết ranh phía Tây Ủy ban nhân dân xã Tân Thành cũ (phía đối diện đường vào khu dân cư Tuấn Trang)</v>
      </c>
      <c r="E74" s="31" t="str">
        <f>'ĐẤT PNN'!E74</f>
        <v>Giáp ranh xã Nha Bích</v>
      </c>
      <c r="F74" s="37">
        <v>320</v>
      </c>
      <c r="G74" s="37">
        <v>250</v>
      </c>
      <c r="H74" s="37">
        <v>30</v>
      </c>
      <c r="I74" s="37">
        <v>16</v>
      </c>
      <c r="J74" s="37"/>
      <c r="K74" s="37"/>
      <c r="L74" s="26">
        <f t="shared" si="5"/>
        <v>448</v>
      </c>
      <c r="M74" s="26">
        <f t="shared" si="6"/>
        <v>350</v>
      </c>
      <c r="N74" s="37">
        <f t="shared" si="7"/>
        <v>74</v>
      </c>
      <c r="O74" s="37">
        <f t="shared" si="8"/>
        <v>39.466666666666669</v>
      </c>
      <c r="P74" s="37"/>
      <c r="Q74" s="37"/>
      <c r="R74" s="28">
        <f t="shared" si="9"/>
        <v>1.4</v>
      </c>
    </row>
    <row r="75" spans="1:18" ht="94.5" x14ac:dyDescent="0.25">
      <c r="A75" s="23"/>
      <c r="B75" s="29">
        <f>'ĐẤT PNN'!B75</f>
        <v>72</v>
      </c>
      <c r="C75" s="30" t="str">
        <f>'ĐẤT PNN'!C75</f>
        <v>Các tuyến đường giao thông đấu nối trực tiếp ra đường Quốc lộ 14 từ HLLG vào sâu đến 500 m có bề rộng mặt đường dưới 4m chưa được đầu tư mặt đường nhựa, bê tông xi măng</v>
      </c>
      <c r="D75" s="31" t="str">
        <f>'ĐẤT PNN'!D75</f>
        <v>Giáp ranh phường Bình Phước</v>
      </c>
      <c r="E75" s="31" t="str">
        <f>'ĐẤT PNN'!E75</f>
        <v>Hết đoạn có giải phân cách cứng (thửa đất số 61 và thửa đất số 19 tờ bản đồ số 47)</v>
      </c>
      <c r="F75" s="37">
        <v>320</v>
      </c>
      <c r="G75" s="37">
        <v>250</v>
      </c>
      <c r="H75" s="37">
        <v>30</v>
      </c>
      <c r="I75" s="37">
        <v>16</v>
      </c>
      <c r="J75" s="37"/>
      <c r="K75" s="37"/>
      <c r="L75" s="26">
        <f t="shared" si="5"/>
        <v>448</v>
      </c>
      <c r="M75" s="26">
        <f t="shared" si="6"/>
        <v>350</v>
      </c>
      <c r="N75" s="37">
        <f t="shared" si="7"/>
        <v>74</v>
      </c>
      <c r="O75" s="37">
        <f t="shared" si="8"/>
        <v>39.466666666666669</v>
      </c>
      <c r="P75" s="37"/>
      <c r="Q75" s="37"/>
      <c r="R75" s="28">
        <f t="shared" si="9"/>
        <v>1.4</v>
      </c>
    </row>
    <row r="76" spans="1:18" ht="94.5" x14ac:dyDescent="0.25">
      <c r="A76" s="23"/>
      <c r="B76" s="29">
        <f>'ĐẤT PNN'!B76</f>
        <v>73</v>
      </c>
      <c r="C76" s="30" t="str">
        <f>'ĐẤT PNN'!C76</f>
        <v>Các tuyến đường giao thông đấu nối trực tiếp ra đường Quốc lộ 14 từ HLLG vào sâu đến 500 m có bề rộng mặt đường dưới 4m chưa được đầu tư mặt đường nhựa, bê tông xi măng</v>
      </c>
      <c r="D76" s="31" t="str">
        <f>'ĐẤT PNN'!D76</f>
        <v>Hết đoạn có giải phân cách cứng (thửa đất số 61 và thửa đất số 19 tờ bản đồ số 47)</v>
      </c>
      <c r="E76" s="31" t="str">
        <f>'ĐẤT PNN'!E76</f>
        <v>Hẻm vào trường Tiểu học Tân Thành và phía đối diện nhà ông Hoàng Sơn Trường (thửa đất số 799, tờ bản đồ số 69)</v>
      </c>
      <c r="F76" s="37">
        <v>320</v>
      </c>
      <c r="G76" s="37">
        <v>250</v>
      </c>
      <c r="H76" s="37">
        <v>30</v>
      </c>
      <c r="I76" s="37">
        <v>16</v>
      </c>
      <c r="J76" s="37"/>
      <c r="K76" s="37"/>
      <c r="L76" s="26">
        <f t="shared" si="5"/>
        <v>448</v>
      </c>
      <c r="M76" s="26">
        <f t="shared" si="6"/>
        <v>350</v>
      </c>
      <c r="N76" s="37">
        <f t="shared" si="7"/>
        <v>74</v>
      </c>
      <c r="O76" s="37">
        <f t="shared" si="8"/>
        <v>39.466666666666669</v>
      </c>
      <c r="P76" s="37"/>
      <c r="Q76" s="37"/>
      <c r="R76" s="28">
        <f t="shared" si="9"/>
        <v>1.4</v>
      </c>
    </row>
    <row r="77" spans="1:18" ht="94.5" x14ac:dyDescent="0.25">
      <c r="A77" s="23"/>
      <c r="B77" s="29">
        <f>'ĐẤT PNN'!B77</f>
        <v>74</v>
      </c>
      <c r="C77" s="30" t="str">
        <f>'ĐẤT PNN'!C77</f>
        <v>Các tuyến đường giao thông đấu nối trực tiếp ra đường Quốc lộ 14 từ HLLG vào sâu đến 500 m có bề rộng mặt đường dưới 4m chưa được đầu tư mặt đường nhựa, bê tông xi măng</v>
      </c>
      <c r="D77" s="31" t="str">
        <f>'ĐẤT PNN'!D77</f>
        <v>Hẻm vào trường Tiểu học Tân Thành và phía đối diện nhà ông Hoàng Sơn Trường (thửa đất số 799, tờ bản đồ số 69)</v>
      </c>
      <c r="E77" s="31" t="str">
        <f>'ĐẤT PNN'!E77</f>
        <v>Hết ranh phía Tây Ủy ban nhân dân xã Tân Thành cũ (phía đối diện đường vào khu dân cư Tuấn Trang)</v>
      </c>
      <c r="F77" s="37">
        <v>320</v>
      </c>
      <c r="G77" s="37">
        <v>250</v>
      </c>
      <c r="H77" s="37">
        <v>30</v>
      </c>
      <c r="I77" s="37">
        <v>16</v>
      </c>
      <c r="J77" s="37"/>
      <c r="K77" s="37"/>
      <c r="L77" s="26">
        <f t="shared" si="5"/>
        <v>448</v>
      </c>
      <c r="M77" s="26">
        <f t="shared" si="6"/>
        <v>350</v>
      </c>
      <c r="N77" s="37">
        <f t="shared" si="7"/>
        <v>74</v>
      </c>
      <c r="O77" s="37">
        <f t="shared" si="8"/>
        <v>39.466666666666669</v>
      </c>
      <c r="P77" s="37"/>
      <c r="Q77" s="37"/>
      <c r="R77" s="28">
        <f t="shared" si="9"/>
        <v>1.4</v>
      </c>
    </row>
    <row r="78" spans="1:18" ht="94.5" x14ac:dyDescent="0.25">
      <c r="A78" s="23"/>
      <c r="B78" s="29">
        <f>'ĐẤT PNN'!B78</f>
        <v>75</v>
      </c>
      <c r="C78" s="30" t="str">
        <f>'ĐẤT PNN'!C78</f>
        <v>Các tuyến đường giao thông đấu nối trực tiếp ra đường Quốc lộ 14 từ HLLG vào sâu đến 500 m có bề rộng mặt đường dưới 4m chưa được đầu tư mặt đường nhựa, bê tông xi măng</v>
      </c>
      <c r="D78" s="31" t="str">
        <f>'ĐẤT PNN'!D78</f>
        <v>Hết ranh phía Tây Ủy ban nhân dân xã Tân Thành cũ (phía đối diện đường vào khu dân cư Tuấn Trang)</v>
      </c>
      <c r="E78" s="31" t="str">
        <f>'ĐẤT PNN'!E78</f>
        <v>Giáp ranh xã Nha Bích</v>
      </c>
      <c r="F78" s="37">
        <v>320</v>
      </c>
      <c r="G78" s="37">
        <v>250</v>
      </c>
      <c r="H78" s="37">
        <v>30</v>
      </c>
      <c r="I78" s="37">
        <v>16</v>
      </c>
      <c r="J78" s="37"/>
      <c r="K78" s="37"/>
      <c r="L78" s="26">
        <f t="shared" si="5"/>
        <v>448</v>
      </c>
      <c r="M78" s="26">
        <f t="shared" si="6"/>
        <v>350</v>
      </c>
      <c r="N78" s="37">
        <f t="shared" si="7"/>
        <v>74</v>
      </c>
      <c r="O78" s="37">
        <f t="shared" si="8"/>
        <v>39.466666666666669</v>
      </c>
      <c r="P78" s="37"/>
      <c r="Q78" s="37"/>
      <c r="R78" s="28">
        <f t="shared" si="9"/>
        <v>1.4</v>
      </c>
    </row>
    <row r="79" spans="1:18" ht="94.5" x14ac:dyDescent="0.25">
      <c r="A79" s="23"/>
      <c r="B79" s="29">
        <f>'ĐẤT PNN'!B79</f>
        <v>76</v>
      </c>
      <c r="C79" s="30" t="str">
        <f>'ĐẤT PNN'!C79</f>
        <v>Các tuyến đường giao thông đấu nối trực tiếp ra đường Quốc lộ 14 từ HLLG vào sâu trên 500m có bề rộng mặt đường dưới 4m chưa được đầu tư mặt đường nhựa, bê tông xi măng</v>
      </c>
      <c r="D79" s="31" t="str">
        <f>'ĐẤT PNN'!D79</f>
        <v>Giáp ranh phường Bình Phước</v>
      </c>
      <c r="E79" s="31" t="str">
        <f>'ĐẤT PNN'!E79</f>
        <v>Hết đoạn có giải phân cách cứng (thửa đất số 61 và thửa đất số 19 tờ bản đồ số 47)</v>
      </c>
      <c r="F79" s="37">
        <v>250</v>
      </c>
      <c r="G79" s="37">
        <v>180</v>
      </c>
      <c r="H79" s="37">
        <v>25</v>
      </c>
      <c r="I79" s="37">
        <v>16</v>
      </c>
      <c r="J79" s="37"/>
      <c r="K79" s="37"/>
      <c r="L79" s="26">
        <f t="shared" si="5"/>
        <v>350</v>
      </c>
      <c r="M79" s="26">
        <f t="shared" si="6"/>
        <v>251.99999999999997</v>
      </c>
      <c r="N79" s="37">
        <f t="shared" si="7"/>
        <v>61.666666666666671</v>
      </c>
      <c r="O79" s="37">
        <f t="shared" si="8"/>
        <v>39.466666666666669</v>
      </c>
      <c r="P79" s="37"/>
      <c r="Q79" s="37"/>
      <c r="R79" s="28">
        <f t="shared" si="9"/>
        <v>1.4</v>
      </c>
    </row>
    <row r="80" spans="1:18" ht="94.5" x14ac:dyDescent="0.25">
      <c r="A80" s="23"/>
      <c r="B80" s="29">
        <f>'ĐẤT PNN'!B80</f>
        <v>77</v>
      </c>
      <c r="C80" s="30" t="str">
        <f>'ĐẤT PNN'!C80</f>
        <v>Các tuyến đường giao thông đấu nối trực tiếp ra đường Quốc lộ 14 từ HLLG vào sâu trên 500m có bề rộng mặt đường dưới 4m chưa được đầu tư mặt đường nhựa, bê tông xi măng</v>
      </c>
      <c r="D80" s="31" t="str">
        <f>'ĐẤT PNN'!D80</f>
        <v>Hết đoạn có giải phân cách cứng (thửa đất số 61 và thửa đất số 19 tờ bản đồ số 47)</v>
      </c>
      <c r="E80" s="31" t="str">
        <f>'ĐẤT PNN'!E80</f>
        <v>Hẻm vào trường Tiểu học Tân Thành và phía đối diện nhà ông Hoàng Sơn Trường (thửa đất số 799, tờ bản đồ số 69)</v>
      </c>
      <c r="F80" s="37">
        <v>250</v>
      </c>
      <c r="G80" s="37">
        <v>180</v>
      </c>
      <c r="H80" s="37">
        <v>25</v>
      </c>
      <c r="I80" s="37">
        <v>16</v>
      </c>
      <c r="J80" s="37"/>
      <c r="K80" s="37"/>
      <c r="L80" s="26">
        <f t="shared" si="5"/>
        <v>350</v>
      </c>
      <c r="M80" s="26">
        <f t="shared" si="6"/>
        <v>251.99999999999997</v>
      </c>
      <c r="N80" s="37">
        <f t="shared" si="7"/>
        <v>61.666666666666671</v>
      </c>
      <c r="O80" s="37">
        <f t="shared" si="8"/>
        <v>39.466666666666669</v>
      </c>
      <c r="P80" s="37"/>
      <c r="Q80" s="37"/>
      <c r="R80" s="28">
        <f t="shared" si="9"/>
        <v>1.4</v>
      </c>
    </row>
    <row r="81" spans="1:18" ht="94.5" x14ac:dyDescent="0.25">
      <c r="A81" s="23"/>
      <c r="B81" s="29">
        <f>'ĐẤT PNN'!B81</f>
        <v>78</v>
      </c>
      <c r="C81" s="30" t="str">
        <f>'ĐẤT PNN'!C81</f>
        <v>Các tuyến đường giao thông đấu nối trực tiếp ra đường Quốc lộ 14 từ HLLG vào sâu trên 500m có bề rộng mặt đường dưới 4m chưa được đầu tư mặt đường nhựa, bê tông xi măng</v>
      </c>
      <c r="D81" s="31" t="str">
        <f>'ĐẤT PNN'!D81</f>
        <v>Hẻm vào trường Tiểu học Tân Thành và phía đối diện nhà ông Hoàng Sơn Trường (thửa đất số 799, tờ bản đồ số 69)</v>
      </c>
      <c r="E81" s="31" t="str">
        <f>'ĐẤT PNN'!E81</f>
        <v>Hết ranh phía Tây Ủy ban nhân dân xã Tân Thành cũ (phía đối diện đường vào khu dân cư Tuấn Trang)</v>
      </c>
      <c r="F81" s="37">
        <v>250</v>
      </c>
      <c r="G81" s="37">
        <v>180</v>
      </c>
      <c r="H81" s="37">
        <v>25</v>
      </c>
      <c r="I81" s="37">
        <v>16</v>
      </c>
      <c r="J81" s="37"/>
      <c r="K81" s="37"/>
      <c r="L81" s="26">
        <f t="shared" si="5"/>
        <v>350</v>
      </c>
      <c r="M81" s="26">
        <f t="shared" si="6"/>
        <v>251.99999999999997</v>
      </c>
      <c r="N81" s="37">
        <f t="shared" si="7"/>
        <v>61.666666666666671</v>
      </c>
      <c r="O81" s="37">
        <f t="shared" si="8"/>
        <v>39.466666666666669</v>
      </c>
      <c r="P81" s="37"/>
      <c r="Q81" s="37"/>
      <c r="R81" s="28">
        <f t="shared" si="9"/>
        <v>1.4</v>
      </c>
    </row>
    <row r="82" spans="1:18" ht="94.5" x14ac:dyDescent="0.25">
      <c r="A82" s="23"/>
      <c r="B82" s="29">
        <f>'ĐẤT PNN'!B82</f>
        <v>79</v>
      </c>
      <c r="C82" s="30" t="str">
        <f>'ĐẤT PNN'!C82</f>
        <v>Các tuyến đường giao thông đấu nối trực tiếp ra đường Quốc lộ 14 từ HLLG vào sâu trên 500m có bề rộng mặt đường dưới 4m chưa được đầu tư mặt đường nhựa, bê tông xi măng</v>
      </c>
      <c r="D82" s="31" t="str">
        <f>'ĐẤT PNN'!D82</f>
        <v>Hết ranh phía Tây Ủy ban nhân dân xã Tân Thành cũ (phía đối diện đường vào khu dân cư Tuấn Trang)</v>
      </c>
      <c r="E82" s="31" t="str">
        <f>'ĐẤT PNN'!E82</f>
        <v>Giáp ranh xã Nha Bích</v>
      </c>
      <c r="F82" s="37">
        <v>250</v>
      </c>
      <c r="G82" s="37">
        <v>180</v>
      </c>
      <c r="H82" s="37">
        <v>25</v>
      </c>
      <c r="I82" s="37">
        <v>16</v>
      </c>
      <c r="J82" s="37"/>
      <c r="K82" s="37"/>
      <c r="L82" s="26">
        <f t="shared" si="5"/>
        <v>350</v>
      </c>
      <c r="M82" s="26">
        <f t="shared" si="6"/>
        <v>251.99999999999997</v>
      </c>
      <c r="N82" s="37">
        <f t="shared" si="7"/>
        <v>61.666666666666671</v>
      </c>
      <c r="O82" s="37">
        <f t="shared" si="8"/>
        <v>39.466666666666669</v>
      </c>
      <c r="P82" s="37"/>
      <c r="Q82" s="37"/>
      <c r="R82" s="28">
        <f t="shared" si="9"/>
        <v>1.4</v>
      </c>
    </row>
    <row r="83" spans="1:18" ht="31.5" x14ac:dyDescent="0.25">
      <c r="A83" s="23"/>
      <c r="B83" s="29">
        <f>'ĐẤT PNN'!B83</f>
        <v>80</v>
      </c>
      <c r="C83" s="30" t="str">
        <f>'ĐẤT PNN'!C83</f>
        <v>Đường Trần Hưng Đạo (đoạn đường đã được đầu tư thảm nhựa)</v>
      </c>
      <c r="D83" s="31" t="str">
        <f>'ĐẤT PNN'!D83</f>
        <v>Giáp ranh phường Bình Phước</v>
      </c>
      <c r="E83" s="31" t="str">
        <f>'ĐẤT PNN'!E83</f>
        <v>Đường Quốc lộ 14</v>
      </c>
      <c r="F83" s="37">
        <v>320</v>
      </c>
      <c r="G83" s="37">
        <v>250</v>
      </c>
      <c r="H83" s="37">
        <v>30</v>
      </c>
      <c r="I83" s="37">
        <v>16</v>
      </c>
      <c r="J83" s="37"/>
      <c r="K83" s="37"/>
      <c r="L83" s="26">
        <f t="shared" si="5"/>
        <v>448</v>
      </c>
      <c r="M83" s="26">
        <f t="shared" si="6"/>
        <v>350</v>
      </c>
      <c r="N83" s="37">
        <f t="shared" si="7"/>
        <v>74</v>
      </c>
      <c r="O83" s="37">
        <f t="shared" si="8"/>
        <v>39.466666666666669</v>
      </c>
      <c r="P83" s="37"/>
      <c r="Q83" s="37"/>
      <c r="R83" s="28">
        <f t="shared" si="9"/>
        <v>1.4</v>
      </c>
    </row>
    <row r="84" spans="1:18" ht="31.5" x14ac:dyDescent="0.25">
      <c r="A84" s="23"/>
      <c r="B84" s="29">
        <f>'ĐẤT PNN'!B84</f>
        <v>81</v>
      </c>
      <c r="C84" s="30" t="str">
        <f>'ĐẤT PNN'!C84</f>
        <v>Đường Vành đai phía Nam (đoạn đường đã được đầu tư thảm nhựa)</v>
      </c>
      <c r="D84" s="31" t="str">
        <f>'ĐẤT PNN'!D84</f>
        <v>Giáp ranh phường Bình Phước</v>
      </c>
      <c r="E84" s="31" t="str">
        <f>'ĐẤT PNN'!E84</f>
        <v>Đường Vành đai 2 (Chưa thông tuyến)</v>
      </c>
      <c r="F84" s="37">
        <v>320</v>
      </c>
      <c r="G84" s="37">
        <v>250</v>
      </c>
      <c r="H84" s="37">
        <v>30</v>
      </c>
      <c r="I84" s="37">
        <v>16</v>
      </c>
      <c r="J84" s="37"/>
      <c r="K84" s="37"/>
      <c r="L84" s="26">
        <f t="shared" si="5"/>
        <v>448</v>
      </c>
      <c r="M84" s="26">
        <f t="shared" si="6"/>
        <v>350</v>
      </c>
      <c r="N84" s="37">
        <f t="shared" si="7"/>
        <v>74</v>
      </c>
      <c r="O84" s="37">
        <f t="shared" si="8"/>
        <v>39.466666666666669</v>
      </c>
      <c r="P84" s="37"/>
      <c r="Q84" s="37"/>
      <c r="R84" s="28">
        <f t="shared" si="9"/>
        <v>1.4</v>
      </c>
    </row>
    <row r="85" spans="1:18" ht="31.5" x14ac:dyDescent="0.25">
      <c r="A85" s="23"/>
      <c r="B85" s="29">
        <f>'ĐẤT PNN'!B85</f>
        <v>82</v>
      </c>
      <c r="C85" s="30" t="str">
        <f>'ĐẤT PNN'!C85</f>
        <v>Đường quy hoạch số 34 (đoạn đường đã được đầu tư thảm nhựa)</v>
      </c>
      <c r="D85" s="31" t="str">
        <f>'ĐẤT PNN'!D85</f>
        <v>Đường Tôn Đức Thắng</v>
      </c>
      <c r="E85" s="31" t="str">
        <f>'ĐẤT PNN'!E85</f>
        <v>Giáp ranh phường Bình Phước</v>
      </c>
      <c r="F85" s="37">
        <v>320</v>
      </c>
      <c r="G85" s="37">
        <v>250</v>
      </c>
      <c r="H85" s="37">
        <v>30</v>
      </c>
      <c r="I85" s="37">
        <v>16</v>
      </c>
      <c r="J85" s="37"/>
      <c r="K85" s="37"/>
      <c r="L85" s="26">
        <f t="shared" si="5"/>
        <v>448</v>
      </c>
      <c r="M85" s="26">
        <f t="shared" si="6"/>
        <v>350</v>
      </c>
      <c r="N85" s="37">
        <f t="shared" si="7"/>
        <v>74</v>
      </c>
      <c r="O85" s="37">
        <f t="shared" si="8"/>
        <v>39.466666666666669</v>
      </c>
      <c r="P85" s="37"/>
      <c r="Q85" s="37"/>
      <c r="R85" s="28">
        <f t="shared" si="9"/>
        <v>1.4</v>
      </c>
    </row>
    <row r="86" spans="1:18" ht="27" customHeight="1" x14ac:dyDescent="0.25">
      <c r="A86" s="23"/>
      <c r="B86" s="29">
        <f>'ĐẤT PNN'!B86</f>
        <v>83</v>
      </c>
      <c r="C86" s="30" t="str">
        <f>'ĐẤT PNN'!C86</f>
        <v>Đường quy hoạch số 35 (đoạn đường đã được đầu tư thảm nhựa)</v>
      </c>
      <c r="D86" s="31" t="str">
        <f>'ĐẤT PNN'!D86</f>
        <v>Đường Vành đai phía Nam</v>
      </c>
      <c r="E86" s="31" t="str">
        <f>'ĐẤT PNN'!E86</f>
        <v>Giáp ranh phường Bình Phước</v>
      </c>
      <c r="F86" s="37">
        <v>320</v>
      </c>
      <c r="G86" s="37">
        <v>250</v>
      </c>
      <c r="H86" s="37">
        <v>30</v>
      </c>
      <c r="I86" s="37">
        <v>16</v>
      </c>
      <c r="J86" s="37"/>
      <c r="K86" s="37"/>
      <c r="L86" s="26">
        <f t="shared" si="5"/>
        <v>448</v>
      </c>
      <c r="M86" s="26">
        <f t="shared" si="6"/>
        <v>350</v>
      </c>
      <c r="N86" s="37">
        <f t="shared" si="7"/>
        <v>74</v>
      </c>
      <c r="O86" s="37">
        <f t="shared" si="8"/>
        <v>39.466666666666669</v>
      </c>
      <c r="P86" s="37"/>
      <c r="Q86" s="37"/>
      <c r="R86" s="28">
        <f t="shared" si="9"/>
        <v>1.4</v>
      </c>
    </row>
    <row r="87" spans="1:18" ht="47.25" x14ac:dyDescent="0.25">
      <c r="A87" s="23"/>
      <c r="B87" s="29">
        <f>'ĐẤT PNN'!B87</f>
        <v>84</v>
      </c>
      <c r="C87" s="30" t="str">
        <f>'ĐẤT PNN'!C87</f>
        <v>Đường Trần Hưng Đạo (đoạn đường chưa được đầu tư thảm nhựa)</v>
      </c>
      <c r="D87" s="31" t="str">
        <f>'ĐẤT PNN'!D87</f>
        <v>Giáp ranh phường Bình Phước</v>
      </c>
      <c r="E87" s="31" t="str">
        <f>'ĐẤT PNN'!E87</f>
        <v>Đường Quốc lộ 14</v>
      </c>
      <c r="F87" s="37">
        <v>320</v>
      </c>
      <c r="G87" s="37">
        <v>250</v>
      </c>
      <c r="H87" s="37">
        <v>30</v>
      </c>
      <c r="I87" s="37">
        <v>16</v>
      </c>
      <c r="J87" s="37"/>
      <c r="K87" s="37"/>
      <c r="L87" s="26">
        <f t="shared" si="5"/>
        <v>448</v>
      </c>
      <c r="M87" s="26">
        <f t="shared" si="6"/>
        <v>350</v>
      </c>
      <c r="N87" s="37">
        <f t="shared" si="7"/>
        <v>74</v>
      </c>
      <c r="O87" s="37">
        <f t="shared" si="8"/>
        <v>39.466666666666669</v>
      </c>
      <c r="P87" s="37"/>
      <c r="Q87" s="37"/>
      <c r="R87" s="28">
        <f t="shared" si="9"/>
        <v>1.4</v>
      </c>
    </row>
    <row r="88" spans="1:18" ht="47.25" x14ac:dyDescent="0.25">
      <c r="A88" s="23"/>
      <c r="B88" s="29">
        <f>'ĐẤT PNN'!B88</f>
        <v>85</v>
      </c>
      <c r="C88" s="30" t="str">
        <f>'ĐẤT PNN'!C88</f>
        <v>Đường Vành đai phía Nam (đoạn đường chưa được đầu tư thảm nhựa)</v>
      </c>
      <c r="D88" s="31" t="str">
        <f>'ĐẤT PNN'!D88</f>
        <v>Giáp ranh phường Bình Phước</v>
      </c>
      <c r="E88" s="31" t="str">
        <f>'ĐẤT PNN'!E88</f>
        <v>Đường Vành đai 2 (Chưa thông tuyến)</v>
      </c>
      <c r="F88" s="37">
        <v>320</v>
      </c>
      <c r="G88" s="37">
        <v>250</v>
      </c>
      <c r="H88" s="37">
        <v>30</v>
      </c>
      <c r="I88" s="37">
        <v>16</v>
      </c>
      <c r="J88" s="37"/>
      <c r="K88" s="37"/>
      <c r="L88" s="26">
        <f t="shared" si="5"/>
        <v>448</v>
      </c>
      <c r="M88" s="26">
        <f t="shared" si="6"/>
        <v>350</v>
      </c>
      <c r="N88" s="37">
        <f t="shared" si="7"/>
        <v>74</v>
      </c>
      <c r="O88" s="37">
        <f t="shared" si="8"/>
        <v>39.466666666666669</v>
      </c>
      <c r="P88" s="37"/>
      <c r="Q88" s="37"/>
      <c r="R88" s="28">
        <f t="shared" si="9"/>
        <v>1.4</v>
      </c>
    </row>
    <row r="89" spans="1:18" ht="47.25" x14ac:dyDescent="0.25">
      <c r="A89" s="23"/>
      <c r="B89" s="29">
        <f>'ĐẤT PNN'!B89</f>
        <v>86</v>
      </c>
      <c r="C89" s="30" t="str">
        <f>'ĐẤT PNN'!C89</f>
        <v>Đường quy hoạch số 34 (đoạn đường chưa được đầu tư thảm nhựa)</v>
      </c>
      <c r="D89" s="31" t="str">
        <f>'ĐẤT PNN'!D89</f>
        <v>Đường Tôn Đức Thắng</v>
      </c>
      <c r="E89" s="31" t="str">
        <f>'ĐẤT PNN'!E89</f>
        <v>Giáp ranh phường Bình Phước</v>
      </c>
      <c r="F89" s="37">
        <v>320</v>
      </c>
      <c r="G89" s="37">
        <v>250</v>
      </c>
      <c r="H89" s="37">
        <v>30</v>
      </c>
      <c r="I89" s="37">
        <v>16</v>
      </c>
      <c r="J89" s="37"/>
      <c r="K89" s="37"/>
      <c r="L89" s="26">
        <f t="shared" si="5"/>
        <v>448</v>
      </c>
      <c r="M89" s="26">
        <f t="shared" si="6"/>
        <v>350</v>
      </c>
      <c r="N89" s="37">
        <f t="shared" si="7"/>
        <v>74</v>
      </c>
      <c r="O89" s="37">
        <f t="shared" si="8"/>
        <v>39.466666666666669</v>
      </c>
      <c r="P89" s="37"/>
      <c r="Q89" s="37"/>
      <c r="R89" s="28">
        <f t="shared" si="9"/>
        <v>1.4</v>
      </c>
    </row>
    <row r="90" spans="1:18" ht="47.25" x14ac:dyDescent="0.25">
      <c r="A90" s="23"/>
      <c r="B90" s="29">
        <f>'ĐẤT PNN'!B90</f>
        <v>87</v>
      </c>
      <c r="C90" s="30" t="str">
        <f>'ĐẤT PNN'!C90</f>
        <v>Đường quy hoạch số 35 (đoạn đường chưa được đầu tư thảm nhựa)</v>
      </c>
      <c r="D90" s="31" t="str">
        <f>'ĐẤT PNN'!D90</f>
        <v>Đường Vành đai phía Nam</v>
      </c>
      <c r="E90" s="31" t="str">
        <f>'ĐẤT PNN'!E90</f>
        <v>Giáp ranh phường Bình Phước</v>
      </c>
      <c r="F90" s="37">
        <v>320</v>
      </c>
      <c r="G90" s="37">
        <v>250</v>
      </c>
      <c r="H90" s="37">
        <v>30</v>
      </c>
      <c r="I90" s="37">
        <v>16</v>
      </c>
      <c r="J90" s="37"/>
      <c r="K90" s="37"/>
      <c r="L90" s="26">
        <f t="shared" si="5"/>
        <v>448</v>
      </c>
      <c r="M90" s="26">
        <f t="shared" si="6"/>
        <v>350</v>
      </c>
      <c r="N90" s="37">
        <f t="shared" si="7"/>
        <v>74</v>
      </c>
      <c r="O90" s="37">
        <f t="shared" si="8"/>
        <v>39.466666666666669</v>
      </c>
      <c r="P90" s="37"/>
      <c r="Q90" s="37"/>
      <c r="R90" s="28">
        <f t="shared" si="9"/>
        <v>1.4</v>
      </c>
    </row>
    <row r="91" spans="1:18" x14ac:dyDescent="0.25">
      <c r="A91" s="23"/>
      <c r="B91" s="29"/>
      <c r="C91" s="35" t="s">
        <v>156</v>
      </c>
      <c r="D91" s="35"/>
      <c r="E91" s="35"/>
      <c r="F91" s="37"/>
      <c r="G91" s="37"/>
      <c r="H91" s="37"/>
      <c r="I91" s="37"/>
      <c r="J91" s="37"/>
      <c r="K91" s="37"/>
      <c r="L91" s="26"/>
      <c r="M91" s="26"/>
      <c r="N91" s="37"/>
      <c r="O91" s="37"/>
      <c r="P91" s="37"/>
      <c r="Q91" s="37"/>
      <c r="R91" s="28"/>
    </row>
    <row r="92" spans="1:18" ht="78.75" x14ac:dyDescent="0.25">
      <c r="A92" s="29" t="s">
        <v>154</v>
      </c>
      <c r="B92" s="29">
        <f>B90+1</f>
        <v>88</v>
      </c>
      <c r="C92" s="30" t="s">
        <v>11</v>
      </c>
      <c r="D92" s="30" t="s">
        <v>8</v>
      </c>
      <c r="E92" s="30"/>
      <c r="F92" s="37">
        <v>280</v>
      </c>
      <c r="G92" s="37">
        <v>200</v>
      </c>
      <c r="H92" s="37">
        <v>30</v>
      </c>
      <c r="I92" s="37">
        <v>16</v>
      </c>
      <c r="J92" s="37"/>
      <c r="K92" s="37"/>
      <c r="L92" s="26">
        <f t="shared" si="5"/>
        <v>392</v>
      </c>
      <c r="M92" s="26">
        <f t="shared" si="6"/>
        <v>280</v>
      </c>
      <c r="N92" s="37">
        <f t="shared" ref="N92:O97" si="10">$S$4*H92</f>
        <v>74</v>
      </c>
      <c r="O92" s="37">
        <f t="shared" si="10"/>
        <v>39.466666666666669</v>
      </c>
      <c r="P92" s="37"/>
      <c r="Q92" s="37"/>
      <c r="R92" s="28">
        <f t="shared" si="9"/>
        <v>1.4</v>
      </c>
    </row>
    <row r="93" spans="1:18" ht="78.75" x14ac:dyDescent="0.25">
      <c r="A93" s="29" t="s">
        <v>155</v>
      </c>
      <c r="B93" s="29">
        <f>B92+1</f>
        <v>89</v>
      </c>
      <c r="C93" s="30" t="s">
        <v>12</v>
      </c>
      <c r="D93" s="30" t="s">
        <v>8</v>
      </c>
      <c r="E93" s="30"/>
      <c r="F93" s="37">
        <v>280</v>
      </c>
      <c r="G93" s="37">
        <v>200</v>
      </c>
      <c r="H93" s="37">
        <v>30</v>
      </c>
      <c r="I93" s="37">
        <v>16</v>
      </c>
      <c r="J93" s="37"/>
      <c r="K93" s="37"/>
      <c r="L93" s="26">
        <f t="shared" si="5"/>
        <v>392</v>
      </c>
      <c r="M93" s="26">
        <f t="shared" si="6"/>
        <v>280</v>
      </c>
      <c r="N93" s="37">
        <f t="shared" si="10"/>
        <v>74</v>
      </c>
      <c r="O93" s="37">
        <f t="shared" si="10"/>
        <v>39.466666666666669</v>
      </c>
      <c r="P93" s="37"/>
      <c r="Q93" s="37"/>
      <c r="R93" s="28">
        <f t="shared" si="9"/>
        <v>1.4</v>
      </c>
    </row>
    <row r="94" spans="1:18" ht="78.75" x14ac:dyDescent="0.25">
      <c r="A94" s="29" t="s">
        <v>158</v>
      </c>
      <c r="B94" s="29">
        <f t="shared" ref="B94:B97" si="11">B93+1</f>
        <v>90</v>
      </c>
      <c r="C94" s="30" t="s">
        <v>13</v>
      </c>
      <c r="D94" s="30" t="s">
        <v>8</v>
      </c>
      <c r="E94" s="30"/>
      <c r="F94" s="37">
        <v>280</v>
      </c>
      <c r="G94" s="37">
        <v>200</v>
      </c>
      <c r="H94" s="37">
        <v>30</v>
      </c>
      <c r="I94" s="37">
        <v>16</v>
      </c>
      <c r="J94" s="37"/>
      <c r="K94" s="37"/>
      <c r="L94" s="26">
        <f t="shared" si="5"/>
        <v>392</v>
      </c>
      <c r="M94" s="26">
        <f t="shared" si="6"/>
        <v>280</v>
      </c>
      <c r="N94" s="37">
        <f t="shared" si="10"/>
        <v>74</v>
      </c>
      <c r="O94" s="37">
        <f t="shared" si="10"/>
        <v>39.466666666666669</v>
      </c>
      <c r="P94" s="37"/>
      <c r="Q94" s="37"/>
      <c r="R94" s="28">
        <f t="shared" si="9"/>
        <v>1.4</v>
      </c>
    </row>
    <row r="95" spans="1:18" ht="78.75" x14ac:dyDescent="0.25">
      <c r="A95" s="29" t="s">
        <v>159</v>
      </c>
      <c r="B95" s="29">
        <f t="shared" si="11"/>
        <v>91</v>
      </c>
      <c r="C95" s="30" t="s">
        <v>14</v>
      </c>
      <c r="D95" s="30" t="s">
        <v>8</v>
      </c>
      <c r="E95" s="30"/>
      <c r="F95" s="37">
        <v>280</v>
      </c>
      <c r="G95" s="37">
        <v>200</v>
      </c>
      <c r="H95" s="37">
        <v>30</v>
      </c>
      <c r="I95" s="37">
        <v>16</v>
      </c>
      <c r="J95" s="37"/>
      <c r="K95" s="37"/>
      <c r="L95" s="26">
        <f t="shared" si="5"/>
        <v>392</v>
      </c>
      <c r="M95" s="26">
        <f t="shared" si="6"/>
        <v>280</v>
      </c>
      <c r="N95" s="37">
        <f t="shared" si="10"/>
        <v>74</v>
      </c>
      <c r="O95" s="37">
        <f t="shared" si="10"/>
        <v>39.466666666666669</v>
      </c>
      <c r="P95" s="37"/>
      <c r="Q95" s="37"/>
      <c r="R95" s="28">
        <f t="shared" si="9"/>
        <v>1.4</v>
      </c>
    </row>
    <row r="96" spans="1:18" ht="78.75" x14ac:dyDescent="0.25">
      <c r="A96" s="29" t="s">
        <v>160</v>
      </c>
      <c r="B96" s="29">
        <f t="shared" si="11"/>
        <v>92</v>
      </c>
      <c r="C96" s="30" t="s">
        <v>15</v>
      </c>
      <c r="D96" s="30" t="s">
        <v>8</v>
      </c>
      <c r="E96" s="30"/>
      <c r="F96" s="37">
        <v>280</v>
      </c>
      <c r="G96" s="37">
        <v>200</v>
      </c>
      <c r="H96" s="37">
        <v>30</v>
      </c>
      <c r="I96" s="37">
        <v>16</v>
      </c>
      <c r="J96" s="37"/>
      <c r="K96" s="37"/>
      <c r="L96" s="26">
        <f t="shared" si="5"/>
        <v>392</v>
      </c>
      <c r="M96" s="26">
        <f t="shared" si="6"/>
        <v>280</v>
      </c>
      <c r="N96" s="37">
        <f t="shared" si="10"/>
        <v>74</v>
      </c>
      <c r="O96" s="37">
        <f t="shared" si="10"/>
        <v>39.466666666666669</v>
      </c>
      <c r="P96" s="37"/>
      <c r="Q96" s="37"/>
      <c r="R96" s="28">
        <f t="shared" si="9"/>
        <v>1.4</v>
      </c>
    </row>
    <row r="97" spans="1:18" ht="78.75" x14ac:dyDescent="0.25">
      <c r="A97" s="29" t="s">
        <v>161</v>
      </c>
      <c r="B97" s="29">
        <f t="shared" si="11"/>
        <v>93</v>
      </c>
      <c r="C97" s="30" t="s">
        <v>16</v>
      </c>
      <c r="D97" s="30" t="s">
        <v>8</v>
      </c>
      <c r="E97" s="30"/>
      <c r="F97" s="37">
        <v>280</v>
      </c>
      <c r="G97" s="37">
        <v>200</v>
      </c>
      <c r="H97" s="37">
        <v>30</v>
      </c>
      <c r="I97" s="37">
        <v>16</v>
      </c>
      <c r="J97" s="37"/>
      <c r="K97" s="37"/>
      <c r="L97" s="26">
        <f t="shared" si="5"/>
        <v>392</v>
      </c>
      <c r="M97" s="26">
        <f t="shared" si="6"/>
        <v>280</v>
      </c>
      <c r="N97" s="37">
        <f t="shared" si="10"/>
        <v>74</v>
      </c>
      <c r="O97" s="37">
        <f t="shared" si="10"/>
        <v>39.466666666666669</v>
      </c>
      <c r="P97" s="37"/>
      <c r="Q97" s="37"/>
      <c r="R97" s="28">
        <f t="shared" si="9"/>
        <v>1.4</v>
      </c>
    </row>
    <row r="98" spans="1:18" x14ac:dyDescent="0.25">
      <c r="A98" s="23"/>
      <c r="B98" s="29"/>
      <c r="C98" s="35" t="s">
        <v>157</v>
      </c>
      <c r="D98" s="35"/>
      <c r="E98" s="35"/>
      <c r="F98" s="33"/>
      <c r="G98" s="33"/>
      <c r="H98" s="37"/>
      <c r="I98" s="37"/>
      <c r="J98" s="37"/>
      <c r="K98" s="37"/>
      <c r="L98" s="26"/>
      <c r="M98" s="26"/>
      <c r="N98" s="37"/>
      <c r="O98" s="37"/>
      <c r="P98" s="37"/>
      <c r="Q98" s="37"/>
      <c r="R98" s="28"/>
    </row>
    <row r="99" spans="1:18" ht="78.75" x14ac:dyDescent="0.25">
      <c r="A99" s="29"/>
      <c r="B99" s="29">
        <f>B97+1</f>
        <v>94</v>
      </c>
      <c r="C99" s="30" t="s">
        <v>11</v>
      </c>
      <c r="D99" s="30" t="s">
        <v>8</v>
      </c>
      <c r="E99" s="30"/>
      <c r="F99" s="37">
        <v>210</v>
      </c>
      <c r="G99" s="37">
        <v>150</v>
      </c>
      <c r="H99" s="37">
        <v>25</v>
      </c>
      <c r="I99" s="37">
        <v>16</v>
      </c>
      <c r="J99" s="37"/>
      <c r="K99" s="37"/>
      <c r="L99" s="26">
        <f t="shared" si="5"/>
        <v>294</v>
      </c>
      <c r="M99" s="26">
        <f t="shared" si="6"/>
        <v>210</v>
      </c>
      <c r="N99" s="37">
        <f t="shared" ref="N99:O104" si="12">$S$4*H99</f>
        <v>61.666666666666671</v>
      </c>
      <c r="O99" s="37">
        <f t="shared" si="12"/>
        <v>39.466666666666669</v>
      </c>
      <c r="P99" s="37"/>
      <c r="Q99" s="37"/>
      <c r="R99" s="28">
        <f t="shared" si="9"/>
        <v>1.4</v>
      </c>
    </row>
    <row r="100" spans="1:18" ht="78.75" x14ac:dyDescent="0.25">
      <c r="A100" s="29"/>
      <c r="B100" s="29">
        <f>B99+1</f>
        <v>95</v>
      </c>
      <c r="C100" s="30" t="s">
        <v>12</v>
      </c>
      <c r="D100" s="30" t="s">
        <v>8</v>
      </c>
      <c r="E100" s="30"/>
      <c r="F100" s="37">
        <v>210</v>
      </c>
      <c r="G100" s="37">
        <v>150</v>
      </c>
      <c r="H100" s="37">
        <v>25</v>
      </c>
      <c r="I100" s="37">
        <v>16</v>
      </c>
      <c r="J100" s="37"/>
      <c r="K100" s="37"/>
      <c r="L100" s="26">
        <f t="shared" si="5"/>
        <v>294</v>
      </c>
      <c r="M100" s="26">
        <f t="shared" si="6"/>
        <v>210</v>
      </c>
      <c r="N100" s="37">
        <f t="shared" si="12"/>
        <v>61.666666666666671</v>
      </c>
      <c r="O100" s="37">
        <f t="shared" si="12"/>
        <v>39.466666666666669</v>
      </c>
      <c r="P100" s="37"/>
      <c r="Q100" s="37"/>
      <c r="R100" s="28">
        <f t="shared" si="9"/>
        <v>1.4</v>
      </c>
    </row>
    <row r="101" spans="1:18" ht="78.75" x14ac:dyDescent="0.25">
      <c r="A101" s="29" t="s">
        <v>122</v>
      </c>
      <c r="B101" s="29">
        <f t="shared" ref="B101:B104" si="13">B100+1</f>
        <v>96</v>
      </c>
      <c r="C101" s="30" t="s">
        <v>13</v>
      </c>
      <c r="D101" s="30" t="s">
        <v>8</v>
      </c>
      <c r="E101" s="30"/>
      <c r="F101" s="37">
        <v>210</v>
      </c>
      <c r="G101" s="37">
        <v>150</v>
      </c>
      <c r="H101" s="37">
        <v>25</v>
      </c>
      <c r="I101" s="37">
        <v>16</v>
      </c>
      <c r="J101" s="37"/>
      <c r="K101" s="37"/>
      <c r="L101" s="26">
        <f t="shared" si="5"/>
        <v>294</v>
      </c>
      <c r="M101" s="26">
        <f t="shared" si="6"/>
        <v>210</v>
      </c>
      <c r="N101" s="37">
        <f t="shared" si="12"/>
        <v>61.666666666666671</v>
      </c>
      <c r="O101" s="37">
        <f t="shared" si="12"/>
        <v>39.466666666666669</v>
      </c>
      <c r="P101" s="37"/>
      <c r="Q101" s="37"/>
      <c r="R101" s="28">
        <f t="shared" si="9"/>
        <v>1.4</v>
      </c>
    </row>
    <row r="102" spans="1:18" ht="78.75" x14ac:dyDescent="0.25">
      <c r="A102" s="23"/>
      <c r="B102" s="29">
        <f t="shared" si="13"/>
        <v>97</v>
      </c>
      <c r="C102" s="30" t="s">
        <v>14</v>
      </c>
      <c r="D102" s="30" t="s">
        <v>8</v>
      </c>
      <c r="E102" s="30"/>
      <c r="F102" s="37">
        <v>210</v>
      </c>
      <c r="G102" s="37">
        <v>150</v>
      </c>
      <c r="H102" s="37">
        <v>25</v>
      </c>
      <c r="I102" s="37">
        <v>16</v>
      </c>
      <c r="J102" s="37"/>
      <c r="K102" s="37"/>
      <c r="L102" s="26">
        <f t="shared" si="5"/>
        <v>294</v>
      </c>
      <c r="M102" s="26">
        <f t="shared" si="6"/>
        <v>210</v>
      </c>
      <c r="N102" s="37">
        <f t="shared" si="12"/>
        <v>61.666666666666671</v>
      </c>
      <c r="O102" s="37">
        <f t="shared" si="12"/>
        <v>39.466666666666669</v>
      </c>
      <c r="P102" s="37"/>
      <c r="Q102" s="37"/>
      <c r="R102" s="28">
        <f t="shared" si="9"/>
        <v>1.4</v>
      </c>
    </row>
    <row r="103" spans="1:18" ht="78.75" x14ac:dyDescent="0.25">
      <c r="A103" s="29" t="s">
        <v>121</v>
      </c>
      <c r="B103" s="29">
        <f t="shared" si="13"/>
        <v>98</v>
      </c>
      <c r="C103" s="30" t="s">
        <v>15</v>
      </c>
      <c r="D103" s="30" t="s">
        <v>8</v>
      </c>
      <c r="E103" s="30"/>
      <c r="F103" s="37">
        <v>210</v>
      </c>
      <c r="G103" s="37">
        <v>150</v>
      </c>
      <c r="H103" s="37">
        <v>25</v>
      </c>
      <c r="I103" s="37">
        <v>16</v>
      </c>
      <c r="J103" s="37"/>
      <c r="K103" s="37"/>
      <c r="L103" s="26">
        <f t="shared" si="5"/>
        <v>294</v>
      </c>
      <c r="M103" s="26">
        <f t="shared" si="6"/>
        <v>210</v>
      </c>
      <c r="N103" s="37">
        <f t="shared" si="12"/>
        <v>61.666666666666671</v>
      </c>
      <c r="O103" s="37">
        <f t="shared" si="12"/>
        <v>39.466666666666669</v>
      </c>
      <c r="P103" s="37"/>
      <c r="Q103" s="37"/>
      <c r="R103" s="28">
        <f t="shared" si="9"/>
        <v>1.4</v>
      </c>
    </row>
    <row r="104" spans="1:18" ht="78.75" x14ac:dyDescent="0.25">
      <c r="A104" s="29"/>
      <c r="B104" s="29">
        <f t="shared" si="13"/>
        <v>99</v>
      </c>
      <c r="C104" s="30" t="s">
        <v>16</v>
      </c>
      <c r="D104" s="30" t="s">
        <v>8</v>
      </c>
      <c r="E104" s="30"/>
      <c r="F104" s="37">
        <v>210</v>
      </c>
      <c r="G104" s="37">
        <v>150</v>
      </c>
      <c r="H104" s="37">
        <v>25</v>
      </c>
      <c r="I104" s="37">
        <v>16</v>
      </c>
      <c r="J104" s="37"/>
      <c r="K104" s="37"/>
      <c r="L104" s="26">
        <f t="shared" si="5"/>
        <v>294</v>
      </c>
      <c r="M104" s="26">
        <f t="shared" si="6"/>
        <v>210</v>
      </c>
      <c r="N104" s="37">
        <f t="shared" si="12"/>
        <v>61.666666666666671</v>
      </c>
      <c r="O104" s="37">
        <f t="shared" si="12"/>
        <v>39.466666666666669</v>
      </c>
      <c r="P104" s="37"/>
      <c r="Q104" s="37"/>
      <c r="R104" s="28">
        <f t="shared" si="9"/>
        <v>1.4</v>
      </c>
    </row>
  </sheetData>
  <autoFilter ref="A1:R104" xr:uid="{0B66FCD7-D382-4498-AC0A-8C7895209709}">
    <filterColumn colId="3" showButton="0"/>
  </autoFilter>
  <mergeCells count="14">
    <mergeCell ref="D29:E29"/>
    <mergeCell ref="D23:E23"/>
    <mergeCell ref="R1:R2"/>
    <mergeCell ref="L1:L2"/>
    <mergeCell ref="M1:M2"/>
    <mergeCell ref="B1:B2"/>
    <mergeCell ref="C1:C2"/>
    <mergeCell ref="D1:E1"/>
    <mergeCell ref="F1:F2"/>
    <mergeCell ref="O1:O2"/>
    <mergeCell ref="N1:N2"/>
    <mergeCell ref="G1:G2"/>
    <mergeCell ref="H1:H2"/>
    <mergeCell ref="I1:I2"/>
  </mergeCells>
  <pageMargins left="0.35" right="0.17" top="0.25" bottom="0.25" header="0.3" footer="0.25"/>
  <pageSetup paperSize="9" scale="5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2025-10-28T10:37:08Z</cp:lastPrinted>
  <dcterms:created xsi:type="dcterms:W3CDTF">2025-09-30T07:46:36Z</dcterms:created>
  <dcterms:modified xsi:type="dcterms:W3CDTF">2025-11-09T11:00:56Z</dcterms:modified>
</cp:coreProperties>
</file>